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40" windowWidth="15240" windowHeight="7815"/>
  </bookViews>
  <sheets>
    <sheet name="VCQL" sheetId="9" r:id="rId1"/>
    <sheet name="NHANVIEN" sheetId="10" r:id="rId2"/>
    <sheet name="LDPT" sheetId="12" r:id="rId3"/>
    <sheet name="Mẫu 4" sheetId="13" r:id="rId4"/>
  </sheets>
  <definedNames>
    <definedName name="_xlnm.Print_Titles" localSheetId="2">LDPT!$11:$12</definedName>
    <definedName name="_xlnm.Print_Titles" localSheetId="1">NHANVIEN!$11:$12</definedName>
    <definedName name="_xlnm.Print_Titles" localSheetId="0">VCQL!$12:$13</definedName>
  </definedNames>
  <calcPr calcId="144525"/>
  <fileRecoveryPr autoRecover="0"/>
</workbook>
</file>

<file path=xl/calcChain.xml><?xml version="1.0" encoding="utf-8"?>
<calcChain xmlns="http://schemas.openxmlformats.org/spreadsheetml/2006/main">
  <c r="E59" i="9" l="1"/>
  <c r="E52" i="10" l="1"/>
  <c r="E49" i="10"/>
  <c r="E48" i="10"/>
  <c r="E42" i="10"/>
  <c r="E39" i="10"/>
  <c r="E34" i="10"/>
  <c r="E28" i="10"/>
  <c r="E21" i="10"/>
  <c r="E20" i="10" s="1"/>
  <c r="E17" i="10"/>
  <c r="E14" i="10"/>
  <c r="E13" i="10" s="1"/>
  <c r="E56" i="9"/>
  <c r="E55" i="9" s="1"/>
  <c r="E49" i="9"/>
  <c r="E44" i="9"/>
  <c r="E38" i="9"/>
  <c r="E32" i="9"/>
  <c r="E27" i="9"/>
  <c r="E22" i="9"/>
  <c r="E18" i="9"/>
  <c r="E15" i="9"/>
  <c r="C59" i="9"/>
  <c r="C55" i="9" s="1"/>
  <c r="C49" i="9"/>
  <c r="C44" i="9"/>
  <c r="C38" i="9"/>
  <c r="C32" i="9"/>
  <c r="C27" i="9"/>
  <c r="C22" i="9"/>
  <c r="C18" i="9"/>
  <c r="C15" i="9"/>
  <c r="E46" i="12"/>
  <c r="E43" i="12"/>
  <c r="E36" i="12"/>
  <c r="C36" i="12"/>
  <c r="E33" i="12"/>
  <c r="E28" i="12"/>
  <c r="E22" i="12"/>
  <c r="E17" i="12"/>
  <c r="E13" i="12"/>
  <c r="B38" i="9"/>
  <c r="B44" i="9"/>
  <c r="B59" i="9"/>
  <c r="B56" i="9"/>
  <c r="B49" i="9"/>
  <c r="C17" i="12"/>
  <c r="C22" i="12"/>
  <c r="C28" i="12"/>
  <c r="C33" i="12"/>
  <c r="C43" i="12"/>
  <c r="C46" i="12"/>
  <c r="B17" i="12"/>
  <c r="B46" i="12"/>
  <c r="B43" i="12"/>
  <c r="B42" i="12" s="1"/>
  <c r="B36" i="12"/>
  <c r="B33" i="12"/>
  <c r="B28" i="12"/>
  <c r="B22" i="12"/>
  <c r="C17" i="10"/>
  <c r="C21" i="10"/>
  <c r="C28" i="10"/>
  <c r="C34" i="10"/>
  <c r="C39" i="10"/>
  <c r="C42" i="10"/>
  <c r="C49" i="10"/>
  <c r="C52" i="10"/>
  <c r="B52" i="10"/>
  <c r="B34" i="10"/>
  <c r="B28" i="10"/>
  <c r="B21" i="10"/>
  <c r="B20" i="10" s="1"/>
  <c r="B32" i="9"/>
  <c r="C13" i="12"/>
  <c r="B13" i="12"/>
  <c r="B42" i="10"/>
  <c r="C14" i="10"/>
  <c r="B49" i="10"/>
  <c r="B48" i="10" s="1"/>
  <c r="B39" i="10"/>
  <c r="B17" i="10"/>
  <c r="B14" i="10"/>
  <c r="B27" i="9"/>
  <c r="B22" i="9"/>
  <c r="B18" i="9"/>
  <c r="B15" i="9"/>
  <c r="E42" i="12"/>
  <c r="B13" i="10"/>
  <c r="B55" i="9" l="1"/>
  <c r="B21" i="9"/>
  <c r="B14" i="9"/>
  <c r="E16" i="12"/>
  <c r="B56" i="10"/>
  <c r="B16" i="12"/>
  <c r="B50" i="12" s="1"/>
  <c r="E14" i="9"/>
  <c r="C42" i="12"/>
  <c r="C13" i="10"/>
  <c r="C16" i="12"/>
  <c r="C50" i="12" s="1"/>
  <c r="E50" i="12"/>
  <c r="E56" i="10"/>
  <c r="E57" i="10" s="1"/>
  <c r="E58" i="10" s="1"/>
  <c r="C48" i="10"/>
  <c r="C20" i="10"/>
  <c r="C14" i="9"/>
  <c r="E21" i="9"/>
  <c r="C21" i="9"/>
  <c r="B63" i="9" l="1"/>
  <c r="C51" i="12"/>
  <c r="C52" i="12" s="1"/>
  <c r="E51" i="12"/>
  <c r="E52" i="12" s="1"/>
  <c r="E63" i="9"/>
  <c r="C56" i="10"/>
  <c r="C57" i="10" s="1"/>
  <c r="C58" i="10" s="1"/>
  <c r="C63" i="9"/>
  <c r="C64" i="9" s="1"/>
  <c r="E64" i="9" l="1"/>
  <c r="E65" i="9" s="1"/>
  <c r="C65" i="9"/>
</calcChain>
</file>

<file path=xl/sharedStrings.xml><?xml version="1.0" encoding="utf-8"?>
<sst xmlns="http://schemas.openxmlformats.org/spreadsheetml/2006/main" count="314" uniqueCount="210">
  <si>
    <t>Các tiêu chí và tiêu chuẩn</t>
  </si>
  <si>
    <t>Điểm tối đa</t>
  </si>
  <si>
    <t>Đơn vị đánh giá, xếp loại</t>
  </si>
  <si>
    <t>Điểm đánh giá đạt được</t>
  </si>
  <si>
    <t>Các minh chứng</t>
  </si>
  <si>
    <t>Tổng số điểm đánh giá</t>
  </si>
  <si>
    <t>Điểm quy đổi (lấy phần nguyên)</t>
  </si>
  <si>
    <t>Xếp loại</t>
  </si>
  <si>
    <t>Người tự đánh giá</t>
  </si>
  <si>
    <t>Trưởng đơn vị</t>
  </si>
  <si>
    <t>(ký và ghi rõ họ, tên)</t>
  </si>
  <si>
    <t>CỘNG HÒA XÃ HỘI CHỦ NGHĨA VIỆT NAM
Độc lập - Tự do - Hạnh phúc </t>
  </si>
  <si>
    <t>VCQL tự đánh giá xếp loại</t>
  </si>
  <si>
    <t xml:space="preserve"> Tiêu chí 1: Năng lực chuyên môn</t>
  </si>
  <si>
    <r>
      <t>- Tiêu chuẩn 1:</t>
    </r>
    <r>
      <rPr>
        <sz val="13"/>
        <color indexed="8"/>
        <rFont val="Times New Roman"/>
        <family val="1"/>
      </rPr>
      <t xml:space="preserve"> Trình độ chuyên môn nghiệp vụ</t>
    </r>
  </si>
  <si>
    <r>
      <t>- Tiêu chuẩn 2:</t>
    </r>
    <r>
      <rPr>
        <sz val="13"/>
        <color indexed="8"/>
        <rFont val="Times New Roman"/>
        <family val="1"/>
      </rPr>
      <t xml:space="preserve"> Trình độ ngoại ngữ, tin học</t>
    </r>
  </si>
  <si>
    <t>2.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</si>
  <si>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Tiêu chí 2: Năng lực công tác, nghiệp vụ</t>
  </si>
  <si>
    <r>
      <t>- Tiêu chuẩn 1:</t>
    </r>
    <r>
      <rPr>
        <sz val="13"/>
        <color indexed="8"/>
        <rFont val="Times New Roman"/>
        <family val="1"/>
      </rPr>
      <t xml:space="preserve"> Học tập, bồi dưỡng nâng cao</t>
    </r>
  </si>
  <si>
    <r>
      <t xml:space="preserve">           Họ và tên:   </t>
    </r>
    <r>
      <rPr>
        <b/>
        <i/>
        <sz val="14"/>
        <color indexed="10"/>
        <rFont val="Times New Roman"/>
        <family val="1"/>
      </rPr>
      <t>(Chữ in hoa)</t>
    </r>
  </si>
  <si>
    <t xml:space="preserve">           Đơn vị:  </t>
  </si>
  <si>
    <r>
      <t xml:space="preserve">           Trình độ chuyên môn: </t>
    </r>
    <r>
      <rPr>
        <b/>
        <i/>
        <sz val="14"/>
        <color indexed="10"/>
        <rFont val="Times New Roman"/>
        <family val="1"/>
      </rPr>
      <t>(Theo CDNN đang hưởng)</t>
    </r>
  </si>
  <si>
    <r>
      <t xml:space="preserve">           Chức danh nghề nghiệp (CDNN): (</t>
    </r>
    <r>
      <rPr>
        <b/>
        <i/>
        <sz val="14"/>
        <color indexed="10"/>
        <rFont val="Times New Roman"/>
        <family val="1"/>
      </rPr>
      <t>VD: Chuyên viên 01.003; Cán sự 01.004</t>
    </r>
    <r>
      <rPr>
        <sz val="14"/>
        <color indexed="8"/>
        <rFont val="Times New Roman"/>
        <family val="1"/>
      </rPr>
      <t>)</t>
    </r>
  </si>
  <si>
    <t xml:space="preserve">           Nhiệm vụ được phân công:  </t>
  </si>
  <si>
    <t>Thống kê văn bằng, chứng chỉ Tin học được cấp</t>
  </si>
  <si>
    <t>Thống kê văn bằng, chứng chỉ Ngoại ngữ được cấp</t>
  </si>
  <si>
    <t>Chứng chỉ………</t>
  </si>
  <si>
    <t>Lịch cá nhân trên Egov (Nghiệp vụ chung/lịch cá nhân)</t>
  </si>
  <si>
    <t>Nhân viên tự đánh giá xếp loại</t>
  </si>
  <si>
    <t>Tiêu chí 1: Năng lực chuyên môn</t>
  </si>
  <si>
    <r>
      <t>2.</t>
    </r>
    <r>
      <rPr>
        <sz val="7"/>
        <color indexed="8"/>
        <rFont val="Times New Roman"/>
        <family val="1"/>
      </rPr>
      <t xml:space="preserve">   </t>
    </r>
    <r>
      <rPr>
        <sz val="13"/>
        <color indexed="8"/>
        <rFont val="Times New Roman"/>
        <family val="1"/>
      </rPr>
      <t>Có trình độ lý luận chính trị sơ cấp trở lên.</t>
    </r>
  </si>
  <si>
    <r>
      <t>1.</t>
    </r>
    <r>
      <rPr>
        <sz val="7"/>
        <color indexed="8"/>
        <rFont val="Times New Roman"/>
        <family val="1"/>
      </rPr>
      <t xml:space="preserve">   </t>
    </r>
    <r>
      <rPr>
        <sz val="13"/>
        <color indexed="8"/>
        <rFont val="Times New Roman"/>
        <family val="1"/>
      </rPr>
      <t>Trình độ ngoại ngữ (Theo quy định tại Thông tư số 01/2014/TT-BGDĐT ngày 24/01/2014 của Bộ Giáo dục và Đào tạo ban hành Khung năng lực ngoại ngữ 6 bậc dùng cho Việt Nam hoặc tương đương trở lên)
-  Đối vối nhân viên ngạch Chuyên viên và tương đương: Có trình độ ngoại ngữ Bậc 2 (A2) hoặc tương đương trở lên.
-  Đối với nhân viên ngạch Cán sự và tương đương: Có trình độ ngoại ngữ Bậc 1 (A1) hoặc tương đương trở lên</t>
    </r>
  </si>
  <si>
    <t>2.   Có trình độ tin học đạt chuẩn kỹ năng sử dụng công nghệ thông tin cơ bản theo quy định tại Thông tư 03/2014/TT-BTTTT ngày 11/3/2014 của Bộ Thông tin và Truyền thông quy định Chuẩn kỹ năng sử dụng công nghệ thông tin hoặc tương đương trở lên</t>
  </si>
  <si>
    <t>Tiêu chí 2 Năng lực nghiệp vụ</t>
  </si>
  <si>
    <r>
      <t>- Tiêu chuẩn 1:</t>
    </r>
    <r>
      <rPr>
        <sz val="13"/>
        <color indexed="8"/>
        <rFont val="Times New Roman"/>
        <family val="1"/>
      </rPr>
      <t xml:space="preserve"> Năng lực thực hiện công việc</t>
    </r>
  </si>
  <si>
    <r>
      <t>1.</t>
    </r>
    <r>
      <rPr>
        <sz val="7"/>
        <color indexed="8"/>
        <rFont val="Times New Roman"/>
        <family val="1"/>
      </rPr>
      <t xml:space="preserve">   </t>
    </r>
    <r>
      <rPr>
        <sz val="13"/>
        <color indexed="8"/>
        <rFont val="Times New Roman"/>
        <family val="1"/>
      </rPr>
      <t>Có chứng chỉ bồi dưỡng nghiệp vụ phù hợp với vị trí đảm nhiệm (C/c Chuyên viên, Cán sự, Kế toán viên, bồi dưỡng nghiệp vụ hành chính, thư viện, kỹ thuật viên….)</t>
    </r>
  </si>
  <si>
    <r>
      <t>- Tiêu chuẩn 2:</t>
    </r>
    <r>
      <rPr>
        <sz val="13"/>
        <color indexed="8"/>
        <rFont val="Times New Roman"/>
        <family val="1"/>
      </rPr>
      <t xml:space="preserve"> Ý thức chấp hành kỷ luật</t>
    </r>
  </si>
  <si>
    <r>
      <t>- Tiêu chuẩn 3:</t>
    </r>
    <r>
      <rPr>
        <sz val="13"/>
        <color indexed="8"/>
        <rFont val="Times New Roman"/>
        <family val="1"/>
      </rPr>
      <t xml:space="preserve"> Tác phong làm việc</t>
    </r>
  </si>
  <si>
    <r>
      <t>- Tiêu chuẩn 4:</t>
    </r>
    <r>
      <rPr>
        <sz val="13"/>
        <color indexed="8"/>
        <rFont val="Times New Roman"/>
        <family val="1"/>
      </rPr>
      <t xml:space="preserve"> Kỹ năng thực hiện công việc</t>
    </r>
  </si>
  <si>
    <r>
      <t>- Tiêu chuẩn 5:</t>
    </r>
    <r>
      <rPr>
        <sz val="13"/>
        <color indexed="8"/>
        <rFont val="Times New Roman"/>
        <family val="1"/>
      </rPr>
      <t xml:space="preserve"> Hoạt động xã hội</t>
    </r>
  </si>
  <si>
    <r>
      <t>1.</t>
    </r>
    <r>
      <rPr>
        <sz val="7"/>
        <color indexed="8"/>
        <rFont val="Times New Roman"/>
        <family val="1"/>
      </rPr>
      <t xml:space="preserve">   </t>
    </r>
    <r>
      <rPr>
        <sz val="13"/>
        <color indexed="8"/>
        <rFont val="Times New Roman"/>
        <family val="1"/>
      </rPr>
      <t>Có đóng góp các hoạt động do đoàn thể tổ chức từ 80% hoạt động trở lên (2 điểm); Từ 50% đến dưới 80% (1 điểm); Dưới 50% (0 điểm).</t>
    </r>
  </si>
  <si>
    <t>Tiêu chí 3: Năng lực phát triển nghề nghiệp</t>
  </si>
  <si>
    <r>
      <t>- Tiêu chuẩn 2:</t>
    </r>
    <r>
      <rPr>
        <sz val="13"/>
        <color indexed="8"/>
        <rFont val="Times New Roman"/>
        <family val="1"/>
      </rPr>
      <t xml:space="preserve"> Đổi mới sáng tạo trong công tác</t>
    </r>
  </si>
  <si>
    <r>
      <t>2.</t>
    </r>
    <r>
      <rPr>
        <sz val="7"/>
        <color indexed="8"/>
        <rFont val="Times New Roman"/>
        <family val="1"/>
      </rPr>
      <t xml:space="preserve">   </t>
    </r>
    <r>
      <rPr>
        <sz val="13"/>
        <color indexed="8"/>
        <rFont val="Times New Roman"/>
        <family val="1"/>
      </rPr>
      <t>Có bài viết sáng kiến được Hội đồng đánh giá khá trở lên (2 điểm); Đạt (1 điểm).</t>
    </r>
  </si>
  <si>
    <t>Biên bản họp đơn vị</t>
  </si>
  <si>
    <t xml:space="preserve">Tổng hợp nội dung báo cáo </t>
  </si>
  <si>
    <t>Số lần xảy ra sai sót chuyên môn trong năm</t>
  </si>
  <si>
    <t>Số lần không hoàn thành công việc đúng thời hạn</t>
  </si>
  <si>
    <t>Cá nhân tham gia đóng góp …….hoạt động/tổng số hoạt động, phong trào của Trường</t>
  </si>
  <si>
    <r>
      <t>1.</t>
    </r>
    <r>
      <rPr>
        <sz val="7"/>
        <color indexed="8"/>
        <rFont val="Times New Roman"/>
        <family val="1"/>
      </rPr>
      <t xml:space="preserve">   </t>
    </r>
    <r>
      <rPr>
        <sz val="13"/>
        <color indexed="8"/>
        <rFont val="Times New Roman"/>
        <family val="1"/>
      </rPr>
      <t xml:space="preserve">Kỹ năng làm việc nhóm, phối hợp với đồng nghiệp hoàn thành công tác. Tư duy, sáng tạo, chủ động và hoạt động độc lập.         </t>
    </r>
  </si>
  <si>
    <r>
      <t>1.</t>
    </r>
    <r>
      <rPr>
        <sz val="7"/>
        <color indexed="8"/>
        <rFont val="Times New Roman"/>
        <family val="1"/>
      </rPr>
      <t xml:space="preserve">     </t>
    </r>
    <r>
      <rPr>
        <sz val="13"/>
        <color indexed="8"/>
        <rFont val="Times New Roman"/>
        <family val="1"/>
      </rPr>
      <t>Biết sử dụng máy móc, thiết bị công nghệ để phục vụ cho công việc hoặc sử dụng được phần mềm egov của trường phục vụ cho công việc hiệu quả.</t>
    </r>
  </si>
  <si>
    <t>Tiêu chí 2: Năng lực nghiệp vụ</t>
  </si>
  <si>
    <t>PHIẾU ĐÁNH GIÁ, XẾP LOẠI CHUYÊN MÔN, NGHIỆP VỤ ĐỐI VỚI NHÂN VIÊN NĂM HỌC 2018-2019
(Mẫu 02- Áp dụng đối với nhân viên các đơn vị chức năng)</t>
  </si>
  <si>
    <r>
      <t xml:space="preserve">           Chức danh nghề nghiệp (CDNN): (</t>
    </r>
    <r>
      <rPr>
        <b/>
        <i/>
        <sz val="14"/>
        <color indexed="10"/>
        <rFont val="Times New Roman"/>
        <family val="1"/>
      </rPr>
      <t>VD: Nhân viên Bảo vệ - 01.001</t>
    </r>
    <r>
      <rPr>
        <sz val="14"/>
        <color indexed="8"/>
        <rFont val="Times New Roman"/>
        <family val="1"/>
      </rPr>
      <t>)</t>
    </r>
  </si>
  <si>
    <t>Thống kê văn bằng văn hóa/chuyên môn theo CDNN</t>
  </si>
  <si>
    <r>
      <t>3.</t>
    </r>
    <r>
      <rPr>
        <sz val="13"/>
        <color indexed="8"/>
        <rFont val="Times New Roman"/>
        <family val="1"/>
      </rPr>
      <t> Có lập lịch làm việc cá nhân trên egov và gán quyền xem cho CB, NV trong đơn vị</t>
    </r>
  </si>
  <si>
    <r>
      <t>2.</t>
    </r>
    <r>
      <rPr>
        <sz val="7"/>
        <rFont val="Times New Roman"/>
        <family val="1"/>
      </rPr>
      <t xml:space="preserve">   </t>
    </r>
    <r>
      <rPr>
        <sz val="13"/>
        <rFont val="Times New Roman"/>
        <family val="1"/>
      </rPr>
      <t>Thực hiện yêu cầu của CBQL về việc lập kế hoạch, tổng hợp báo cáo, thống kê ghi chép tiến độ hoàn thành nội dung công tác đang đảm nhiệm: Thực hiện báo cáo, ghi chép đầy đủ dưới dạng file/văn bản giấy (2đ); Thực hiện báo cáo, ghi chép không thường xuyên (1đ); Không báo cáo, ghi chép (0đ)</t>
    </r>
  </si>
  <si>
    <r>
      <t>5.</t>
    </r>
    <r>
      <rPr>
        <sz val="7"/>
        <rFont val="Times New Roman"/>
        <family val="1"/>
      </rPr>
      <t xml:space="preserve">   </t>
    </r>
    <r>
      <rPr>
        <sz val="13"/>
        <rFont val="Times New Roman"/>
        <family val="1"/>
      </rPr>
      <t>Hoàn thành công việc theo tiến độ được giao: Hoàn thành đúng hạn (2đ); 2 lần trễ hạn (1đ); 3 lần trễ hạn trở lên (0đ)</t>
    </r>
  </si>
  <si>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đáp ứng yêu cầu của giáo dục nghề nghiệp do nhà trường cử (2đ);  Vắng 1 lần (1đ); Vắng từ 2 lần trở lên (0đ)</t>
    </r>
  </si>
  <si>
    <r>
      <t>2.</t>
    </r>
    <r>
      <rPr>
        <sz val="7"/>
        <rFont val="Times New Roman"/>
        <family val="1"/>
      </rPr>
      <t xml:space="preserve">   </t>
    </r>
    <r>
      <rPr>
        <sz val="13"/>
        <rFont val="Times New Roman"/>
        <family val="1"/>
      </rPr>
      <t>Tự học tập, bồi dưỡng, rèn luyện nâng cao trình độ chuyên môn, nghiệp vụ phù hợp với vị trí việc làm (có văn bằng/chứng chỉ/chứng nhận)</t>
    </r>
  </si>
  <si>
    <r>
      <t>2.</t>
    </r>
    <r>
      <rPr>
        <sz val="7"/>
        <color indexed="8"/>
        <rFont val="Times New Roman"/>
        <family val="1"/>
      </rPr>
      <t xml:space="preserve">   </t>
    </r>
    <r>
      <rPr>
        <sz val="13"/>
        <color indexed="8"/>
        <rFont val="Times New Roman"/>
        <family val="1"/>
      </rPr>
      <t>Tham gia các hoạt động, phong trào đoàn thể từ 50% trở lên (2 điểm); Dưới 50% (1 điểm); Không tham gia (0 điểm).</t>
    </r>
  </si>
  <si>
    <r>
      <t>1.</t>
    </r>
    <r>
      <rPr>
        <sz val="7"/>
        <color indexed="8"/>
        <rFont val="Times New Roman"/>
        <family val="1"/>
      </rPr>
      <t xml:space="preserve">   </t>
    </r>
    <r>
      <rPr>
        <sz val="13"/>
        <color indexed="8"/>
        <rFont val="Times New Roman"/>
        <family val="1"/>
      </rPr>
      <t>Tích cực đóng góp ý kiến xây dựng công tác chuyên môn, nghiệp vụ trong đơn vị</t>
    </r>
  </si>
  <si>
    <t>Báo cáo công việc đã thực hiện gửi Trưởng đơn vị</t>
  </si>
  <si>
    <t>5. Đơn vị được bình chọn 2 danh hiệu  "Học tập và làm theo gương đạo đức Hồ Chí Minh" "Gương điển hình dân vận khéo" (2đ); 1 trong 2 danh hiệu (1đ); Không đạt (0đ)</t>
  </si>
  <si>
    <r>
      <t>1.</t>
    </r>
    <r>
      <rPr>
        <sz val="7"/>
        <color indexed="8"/>
        <rFont val="Times New Roman"/>
        <family val="1"/>
      </rPr>
      <t xml:space="preserve">     </t>
    </r>
    <r>
      <rPr>
        <sz val="13"/>
        <color indexed="8"/>
        <rFont val="Times New Roman"/>
        <family val="1"/>
      </rPr>
      <t>Có trình độ văn hóa, chuyên môn phù hợp với vị trí công tác đang đảm nhiệm.</t>
    </r>
  </si>
  <si>
    <r>
      <t>1.</t>
    </r>
    <r>
      <rPr>
        <sz val="7"/>
        <color indexed="8"/>
        <rFont val="Times New Roman"/>
        <family val="1"/>
      </rPr>
      <t xml:space="preserve">   </t>
    </r>
    <r>
      <rPr>
        <sz val="13"/>
        <color indexed="8"/>
        <rFont val="Times New Roman"/>
        <family val="1"/>
      </rPr>
      <t xml:space="preserve">Có bằng tốt nghiệp phù hợp với vị trí công tác đảm nhiệm theo quy định. </t>
    </r>
  </si>
  <si>
    <t xml:space="preserve">Thống kê văn bằng chuyên môn </t>
  </si>
  <si>
    <r>
      <t>2.</t>
    </r>
    <r>
      <rPr>
        <sz val="7"/>
        <color indexed="8"/>
        <rFont val="Times New Roman"/>
        <family val="1"/>
      </rPr>
      <t xml:space="preserve">     </t>
    </r>
    <r>
      <rPr>
        <sz val="13"/>
        <color indexed="8"/>
        <rFont val="Times New Roman"/>
        <family val="1"/>
      </rPr>
      <t>Có chứng chỉ, chứng nhận bồi dưỡng nghiệp vụ phù hợp với vị trí đảm nhiệm (chứng nhận bồi dưỡng nghiệp vụ bảo vệ, vệ sinh, an toàn lao động, bằng lái xe,...)</t>
    </r>
  </si>
  <si>
    <r>
      <t xml:space="preserve">Tiêu chí 1: Năng lực chuyên môn </t>
    </r>
    <r>
      <rPr>
        <sz val="13"/>
        <color indexed="63"/>
        <rFont val="Times New Roman"/>
        <family val="1"/>
      </rPr>
      <t>(Trình độ văn hóa, chuyên môn nghiệp vụ)</t>
    </r>
  </si>
  <si>
    <r>
      <t>3.</t>
    </r>
    <r>
      <rPr>
        <sz val="7"/>
        <rFont val="Times New Roman"/>
        <family val="1"/>
      </rPr>
      <t xml:space="preserve">   </t>
    </r>
    <r>
      <rPr>
        <sz val="13"/>
        <rFont val="Times New Roman"/>
        <family val="1"/>
      </rPr>
      <t>Hoàn thành công việc theo tiến độ được giao: Hoàn thành đúng hạn (2đ); 2 lần trễ hạn (1đ); 3 lần trễ hạn trở lên (0đ)</t>
    </r>
  </si>
  <si>
    <r>
      <t>4.</t>
    </r>
    <r>
      <rPr>
        <sz val="7"/>
        <rFont val="Times New Roman"/>
        <family val="1"/>
      </rPr>
      <t xml:space="preserve">   </t>
    </r>
    <r>
      <rPr>
        <sz val="13"/>
        <rFont val="Times New Roman"/>
        <family val="1"/>
      </rPr>
      <t>Có thời gian làm việc tại trường từ 2 năm trở lên (2 điểm); Từ 1 đến dưới 2 năm (1 điểm); Dưới 1 năm (0 điểm).</t>
    </r>
  </si>
  <si>
    <r>
      <t>4.</t>
    </r>
    <r>
      <rPr>
        <sz val="7"/>
        <rFont val="Times New Roman"/>
        <family val="1"/>
      </rPr>
      <t xml:space="preserve">   </t>
    </r>
    <r>
      <rPr>
        <sz val="13"/>
        <rFont val="Times New Roman"/>
        <family val="1"/>
      </rPr>
      <t>Tham gia thi đấu trong hội thao, hội thi cấp trường trở lên (2 điểm); Tham gia với tư cách cổ vũ (1 điểm); Không tham gia (0 điểm)</t>
    </r>
  </si>
  <si>
    <r>
      <t>4.</t>
    </r>
    <r>
      <rPr>
        <sz val="7"/>
        <color indexed="8"/>
        <rFont val="Times New Roman"/>
        <family val="1"/>
      </rPr>
      <t xml:space="preserve">   </t>
    </r>
    <r>
      <rPr>
        <sz val="13"/>
        <color indexed="8"/>
        <rFont val="Times New Roman"/>
        <family val="1"/>
      </rPr>
      <t>Thực hiện tốt nội quy cơ quan, tác phong, lề lối làm việc; không để xảy ra tai nạn lao động, giữ gìn vệ sinh chung nơi làm việc.</t>
    </r>
  </si>
  <si>
    <r>
      <t>1.</t>
    </r>
    <r>
      <rPr>
        <sz val="7"/>
        <color indexed="8"/>
        <rFont val="Times New Roman"/>
        <family val="1"/>
      </rPr>
      <t xml:space="preserve">   </t>
    </r>
    <r>
      <rPr>
        <sz val="13"/>
        <color indexed="8"/>
        <rFont val="Times New Roman"/>
        <family val="1"/>
      </rPr>
      <t>Hồ sơ công việc của cá nhân: Bàn làm việc ngăn nắp; sắp xếp lưu trữ hồ sơ nơi làm việc gọn gàng; chuyển hồ sơ do cá nhân phụ trách về lưu trữ trường đúng qui định. Đạt 3 nội dung (2đ), đạt 2 nội dung (1đ), đạt 1 nội dung (0đ)</t>
    </r>
  </si>
  <si>
    <r>
      <t>2.</t>
    </r>
    <r>
      <rPr>
        <sz val="13"/>
        <rFont val="Times New Roman"/>
        <family val="1"/>
      </rPr>
      <t xml:space="preserve"> Sử dụng tốt máy móc thiết bị công nghệ phục vụ công tác chuyên môn (VD: máy vi tính đối với nhân viên văn phòng; thiết bị/công cụ đối với nhân viên kỹ thuật….).</t>
    </r>
  </si>
  <si>
    <t>5. Đạt danh hiệu Công đoàn viên xuất sắc</t>
  </si>
  <si>
    <t>2. Sử dụng và bảo quản tốt thiết bị công nghệ, công cụ dụng cụ  phục vụ công tác chuyên môn (VD: máy bộ đàm đối với NV Bảo vệ; công cụ dụng cụ vệ sinh đối với NV phục vụ….).</t>
  </si>
  <si>
    <r>
      <t>1.</t>
    </r>
    <r>
      <rPr>
        <sz val="13"/>
        <color indexed="8"/>
        <rFont val="Times New Roman"/>
        <family val="1"/>
      </rPr>
      <t xml:space="preserve">   Đảm bảo vệ sinh sạch sẽ khu vực được phân công phụ trách (NV Phục vụ), Đảm bảo an ninh trật tự trong ca trực (NV Bảo vệ) </t>
    </r>
  </si>
  <si>
    <r>
      <t>1.</t>
    </r>
    <r>
      <rPr>
        <sz val="7"/>
        <color indexed="8"/>
        <rFont val="Times New Roman"/>
        <family val="1"/>
      </rPr>
      <t xml:space="preserve">   </t>
    </r>
    <r>
      <rPr>
        <sz val="13"/>
        <color indexed="8"/>
        <rFont val="Times New Roman"/>
        <family val="1"/>
      </rPr>
      <t xml:space="preserve">Kỹ năng làm việc nhóm, phối hợp với đồng nghiệp hoàn thành công tác.      </t>
    </r>
  </si>
  <si>
    <r>
      <t>2.</t>
    </r>
    <r>
      <rPr>
        <sz val="7"/>
        <color indexed="8"/>
        <rFont val="Times New Roman"/>
        <family val="1"/>
      </rPr>
      <t xml:space="preserve">   </t>
    </r>
    <r>
      <rPr>
        <sz val="13"/>
        <color indexed="8"/>
        <rFont val="Times New Roman"/>
        <family val="1"/>
      </rPr>
      <t>Có bài viết sáng kiến được Hội đồng đánh giá Đạt  trở lên.</t>
    </r>
  </si>
  <si>
    <t>3. Đạt CSTĐ cơ sở trở lên hoặc bằng khen/giấy khen cấp ngành trở lên (2 điểm), đạt LĐTT hoặc bằng khen/giấy khen cấp trường (1 điểm)</t>
  </si>
  <si>
    <r>
      <t>- Tiêu chuẩn 2:</t>
    </r>
    <r>
      <rPr>
        <sz val="13"/>
        <rFont val="Times New Roman"/>
        <family val="1"/>
      </rPr>
      <t xml:space="preserve"> Trình độ ngoại ngữ, tin học</t>
    </r>
  </si>
  <si>
    <r>
      <t>- Tiêu chuẩn 1:</t>
    </r>
    <r>
      <rPr>
        <sz val="13"/>
        <rFont val="Times New Roman"/>
        <family val="1"/>
      </rPr>
      <t xml:space="preserve"> Nghiệp vụ quản lý</t>
    </r>
  </si>
  <si>
    <r>
      <t>- Tiêu chuẩn 2:</t>
    </r>
    <r>
      <rPr>
        <sz val="13"/>
        <rFont val="Times New Roman"/>
        <family val="1"/>
      </rPr>
      <t xml:space="preserve"> Công tác quản lý đơn vị</t>
    </r>
  </si>
  <si>
    <r>
      <t>2.</t>
    </r>
    <r>
      <rPr>
        <sz val="7"/>
        <rFont val="Times New Roman"/>
        <family val="1"/>
      </rPr>
      <t xml:space="preserve">   </t>
    </r>
    <r>
      <rPr>
        <sz val="13"/>
        <rFont val="Times New Roman"/>
        <family val="1"/>
      </rPr>
      <t>Có kế hoạch phân công công tác đối với nhân viên thuộc đơn vị thể hiện trên lịch cá nhân trong Egov (có phân quyền xem lịch cá nhân cho BGH phụ trách đơn vị và Trưởng phòng TC-HC-TH)</t>
    </r>
  </si>
  <si>
    <r>
      <t>3.</t>
    </r>
    <r>
      <rPr>
        <sz val="7"/>
        <rFont val="Times New Roman"/>
        <family val="1"/>
      </rPr>
      <t xml:space="preserve">   </t>
    </r>
    <r>
      <rPr>
        <sz val="13"/>
        <rFont val="Times New Roman"/>
        <family val="1"/>
      </rPr>
      <t>Xây dựng kế hoạch, lịch công tác cá nhân hàng tuần trên egov.</t>
    </r>
  </si>
  <si>
    <r>
      <t>4.</t>
    </r>
    <r>
      <rPr>
        <sz val="7"/>
        <rFont val="Times New Roman"/>
        <family val="1"/>
      </rPr>
      <t xml:space="preserve">   </t>
    </r>
    <r>
      <rPr>
        <sz val="13"/>
        <rFont val="Times New Roman"/>
        <family val="1"/>
      </rPr>
      <t>Trong đơn vị có từ 10% trở lên số lượng CB, NV đạt danh hiệu chiến sĩ thi đua cơ sở (đối với đơn vị có số lượng CB, NV dưới 10 người thì phải có ít nhất 01 người đạt danh hiệu chiến sĩ thi đua cơ sở).</t>
    </r>
  </si>
  <si>
    <r>
      <t>- Tiêu chuẩn 3:</t>
    </r>
    <r>
      <rPr>
        <sz val="13"/>
        <rFont val="Times New Roman"/>
        <family val="1"/>
      </rPr>
      <t xml:space="preserve"> Kết quả quản lý</t>
    </r>
    <r>
      <rPr>
        <b/>
        <sz val="13"/>
        <rFont val="Times New Roman"/>
        <family val="1"/>
      </rPr>
      <t xml:space="preserve"> </t>
    </r>
    <r>
      <rPr>
        <sz val="13"/>
        <rFont val="Times New Roman"/>
        <family val="1"/>
      </rPr>
      <t>đơn vị</t>
    </r>
    <r>
      <rPr>
        <b/>
        <sz val="13"/>
        <rFont val="Times New Roman"/>
        <family val="1"/>
      </rPr>
      <t xml:space="preserve">                </t>
    </r>
  </si>
  <si>
    <r>
      <t>- Tiêu chuẩn 4:</t>
    </r>
    <r>
      <rPr>
        <sz val="13"/>
        <rFont val="Times New Roman"/>
        <family val="1"/>
      </rPr>
      <t xml:space="preserve"> Ý thức kỷ luật cá nhân</t>
    </r>
  </si>
  <si>
    <r>
      <t>- Tiêu chuẩn 5:</t>
    </r>
    <r>
      <rPr>
        <sz val="13"/>
        <rFont val="Times New Roman"/>
        <family val="1"/>
      </rPr>
      <t xml:space="preserve"> Tác phong làm việc</t>
    </r>
  </si>
  <si>
    <r>
      <t>1.</t>
    </r>
    <r>
      <rPr>
        <sz val="7"/>
        <rFont val="Times New Roman"/>
        <family val="1"/>
      </rPr>
      <t xml:space="preserve">   </t>
    </r>
    <r>
      <rPr>
        <sz val="13"/>
        <rFont val="Times New Roman"/>
        <family val="1"/>
      </rPr>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r>
  </si>
  <si>
    <r>
      <t>- Tiêu chuẩn 1:</t>
    </r>
    <r>
      <rPr>
        <sz val="13"/>
        <rFont val="Times New Roman"/>
        <family val="1"/>
      </rPr>
      <t xml:space="preserve"> Học tập, bồi dưỡng nâng cao</t>
    </r>
  </si>
  <si>
    <r>
      <t>- Tiêu chuẩn 2:</t>
    </r>
    <r>
      <rPr>
        <sz val="13"/>
        <rFont val="Times New Roman"/>
        <family val="1"/>
      </rPr>
      <t xml:space="preserve"> Đổi mới sáng tạo trong công tác</t>
    </r>
  </si>
  <si>
    <r>
      <t>1.</t>
    </r>
    <r>
      <rPr>
        <sz val="7"/>
        <rFont val="Times New Roman"/>
        <family val="1"/>
      </rPr>
      <t xml:space="preserve">   </t>
    </r>
    <r>
      <rPr>
        <sz val="13"/>
        <rFont val="Times New Roman"/>
        <family val="1"/>
      </rPr>
      <t>Kiểm tra, xây dựng, cải cách quy trình làm việc của đơn vị đạt hiệu quả, phù hợp với quy định của cấp thẩm quyền.</t>
    </r>
  </si>
  <si>
    <r>
      <t>2.</t>
    </r>
    <r>
      <rPr>
        <sz val="7"/>
        <rFont val="Times New Roman"/>
        <family val="1"/>
      </rPr>
      <t xml:space="preserve">   </t>
    </r>
    <r>
      <rPr>
        <sz val="13"/>
        <rFont val="Times New Roman"/>
        <family val="1"/>
      </rPr>
      <t>Nhiệt tình, cẩn thận, nghiêm túc và trách nhiệm với công việc: 01 lần sai sót (2đ); 02 lần sai sót (1đ); 03 lần sai sót trở lên (0đ)</t>
    </r>
  </si>
  <si>
    <r>
      <t>4.</t>
    </r>
    <r>
      <rPr>
        <sz val="7"/>
        <rFont val="Times New Roman"/>
        <family val="1"/>
      </rPr>
      <t xml:space="preserve">   </t>
    </r>
    <r>
      <rPr>
        <sz val="13"/>
        <rFont val="Times New Roman"/>
        <family val="1"/>
      </rPr>
      <t>Nhiệt tình, cẩn thận, nghiêm túc và trách nhiệm với công việc: 01 lần sai sót (2đ); 02 lần sai sót (1đ); 03 lần sai sót trở lên (0đ)</t>
    </r>
  </si>
  <si>
    <r>
      <t>1.</t>
    </r>
    <r>
      <rPr>
        <sz val="7"/>
        <color indexed="8"/>
        <rFont val="Times New Roman"/>
        <family val="1"/>
      </rPr>
      <t xml:space="preserve">   </t>
    </r>
    <r>
      <rPr>
        <sz val="13"/>
        <color indexed="8"/>
        <rFont val="Times New Roman"/>
        <family val="1"/>
      </rPr>
      <t>Trình độ ngoại ngữ Bậc 2 (A2) hoặc tương đương trở lên (Theo quy định tại Thông tư số 01/2014/TT-BGDĐT ngày 24/01/2014 của Bộ Giáo dục và Đào tạo ban hành Khung năng lực ngoại ngữ 6 bậc dùng cho Việt Nam hoặc tương đương trở lên)</t>
    </r>
  </si>
  <si>
    <t xml:space="preserve">PHIẾU ĐÁNH GIÁ, XẾP LOẠI CHUYÊN MÔN, NGHIỆP VỤ ĐỐI VỚI NHÂN VIÊN NĂM HỌC 2018 - 2019 
(Mẫu 3 - Áp dụng đối với nhân viên lao động phổ thông) </t>
  </si>
  <si>
    <t>Stt</t>
  </si>
  <si>
    <t>Họ và tên VCQL-NV</t>
  </si>
  <si>
    <t>Chức danh, chức vụ</t>
  </si>
  <si>
    <t>Tự đánh giá, xếp loại của VCQL-NV</t>
  </si>
  <si>
    <t>Đánh giá, xếp loại của đơn vị</t>
  </si>
  <si>
    <r>
      <t xml:space="preserve">Ghi chú
</t>
    </r>
    <r>
      <rPr>
        <i/>
        <sz val="13"/>
        <color indexed="8"/>
        <rFont val="Times New Roman"/>
        <family val="1"/>
      </rPr>
      <t>(Ghi rõ cá nhân không đạt ở điểm nào (nếu có))</t>
    </r>
  </si>
  <si>
    <t>VCQL</t>
  </si>
  <si>
    <t>Nhân viên</t>
  </si>
  <si>
    <t>NV LĐPT</t>
  </si>
  <si>
    <t>Điểm quy đổi</t>
  </si>
  <si>
    <t>01</t>
  </si>
  <si>
    <t>02</t>
  </si>
  <si>
    <t>03</t>
  </si>
  <si>
    <t>04</t>
  </si>
  <si>
    <t>05</t>
  </si>
  <si>
    <t>06</t>
  </si>
  <si>
    <t>Người lập bảng</t>
  </si>
  <si>
    <r>
      <t xml:space="preserve">TRƯỜNG CAO ĐẲNG LÝ TỰ TRỌNG
THÀNH PHỐ HỒ CHÍ MINH
</t>
    </r>
    <r>
      <rPr>
        <b/>
        <sz val="13"/>
        <color indexed="8"/>
        <rFont val="Times New Roman"/>
        <family val="1"/>
      </rPr>
      <t>ĐƠN VỊ ……………………….</t>
    </r>
  </si>
  <si>
    <t>PHIẾU TỔNG HỢP ĐÁNH GIÁ, XẾP LOẠI CHUYÊN MÔN, NGHIỆP VỤ 
VIÊN CHỨC QUẢN LÝ – NHÂN VIÊN CỦA ĐƠN VỊ
Năm học 2018 - 2019</t>
  </si>
  <si>
    <t>TRƯỞNG ĐƠN VỊ</t>
  </si>
  <si>
    <r>
      <t xml:space="preserve">TRƯỜNG CAO ĐẲNG LÝ TỰ TRỌNG
THÀNH PHỐ HỒ CHÍ MINH
</t>
    </r>
    <r>
      <rPr>
        <b/>
        <sz val="13"/>
        <color indexed="8"/>
        <rFont val="Times New Roman"/>
        <family val="1"/>
      </rPr>
      <t>ĐƠN VỊ …………………….</t>
    </r>
  </si>
  <si>
    <r>
      <t xml:space="preserve">           Họ và tên:   </t>
    </r>
    <r>
      <rPr>
        <b/>
        <i/>
        <sz val="14"/>
        <color indexed="10"/>
        <rFont val="Times New Roman"/>
        <family val="1"/>
      </rPr>
      <t>(CHỮ IN HOA)</t>
    </r>
  </si>
  <si>
    <t>Bộ phận đánh giá được phân quyền  kiểm tra đột xuất</t>
  </si>
  <si>
    <r>
      <t>1.</t>
    </r>
    <r>
      <rPr>
        <sz val="7"/>
        <rFont val="Times New Roman"/>
        <family val="1"/>
      </rPr>
      <t xml:space="preserve">   </t>
    </r>
    <r>
      <rPr>
        <sz val="13"/>
        <rFont val="Times New Roman"/>
        <family val="1"/>
      </rPr>
      <t>Có bằng tốt nghiệp phù hợp với vị trí đảm nhiệm theo quy định  (2đ).</t>
    </r>
  </si>
  <si>
    <r>
      <t>2.</t>
    </r>
    <r>
      <rPr>
        <sz val="7"/>
        <rFont val="Times New Roman"/>
        <family val="1"/>
      </rPr>
      <t xml:space="preserve">   </t>
    </r>
    <r>
      <rPr>
        <sz val="13"/>
        <rFont val="Times New Roman"/>
        <family val="1"/>
      </rPr>
      <t>Có trình độ lý luận chính trị trung cấp trở lên (2 đ); Sơ cấp (1 đ); Không có (0đ)</t>
    </r>
  </si>
  <si>
    <r>
      <t>1.</t>
    </r>
    <r>
      <rPr>
        <sz val="7"/>
        <rFont val="Times New Roman"/>
        <family val="1"/>
      </rPr>
      <t xml:space="preserve">   </t>
    </r>
    <r>
      <rPr>
        <sz val="13"/>
        <rFont val="Times New Roman"/>
        <family val="1"/>
      </rPr>
      <t>Có chứng chỉ bồi dưỡng cán bộ quản lý hoặc quản lý giáo dục nghề nghiệp hoặc tương đương trở lên (2đ)</t>
    </r>
  </si>
  <si>
    <r>
      <t>2.</t>
    </r>
    <r>
      <rPr>
        <sz val="7"/>
        <rFont val="Times New Roman"/>
        <family val="1"/>
      </rPr>
      <t xml:space="preserve">   </t>
    </r>
    <r>
      <rPr>
        <sz val="13"/>
        <rFont val="Times New Roman"/>
        <family val="1"/>
      </rPr>
      <t xml:space="preserve">Có chứng chỉ bồi dưỡng nghiệp vụ đối với chức danh nghề nghiệp hiện hưởng (2đ) (Vd: C/c bồi dưỡng ngạch Chuyên viên, kế toán viên, c/c nghiệp vụ sư phạm, c/c sư phạm dạy nghề,…) </t>
    </r>
  </si>
  <si>
    <r>
      <t>3.</t>
    </r>
    <r>
      <rPr>
        <sz val="7"/>
        <rFont val="Times New Roman"/>
        <family val="1"/>
      </rPr>
      <t xml:space="preserve">   </t>
    </r>
    <r>
      <rPr>
        <sz val="13"/>
        <rFont val="Times New Roman"/>
        <family val="1"/>
      </rPr>
      <t>Được sự tín nhiệm của tập thể đơn vị đạt 75% trở lên (2đ); Từ 50% đến dưới 75% (1đ); Dưới 50% (0đ).</t>
    </r>
  </si>
  <si>
    <r>
      <t>4.</t>
    </r>
    <r>
      <rPr>
        <sz val="7"/>
        <rFont val="Times New Roman"/>
        <family val="1"/>
      </rPr>
      <t xml:space="preserve">   </t>
    </r>
    <r>
      <rPr>
        <sz val="13"/>
        <rFont val="Times New Roman"/>
        <family val="1"/>
      </rPr>
      <t>Kiêm nhiệm công tác đảng, chính quyền, đoàn thể: Kiêm nhiệm trên 2 công tác (2đ); Từ 1 đến 2 công tác (1đ); Không kiêm nhiệm (0đ)</t>
    </r>
  </si>
  <si>
    <r>
      <t>1.</t>
    </r>
    <r>
      <rPr>
        <sz val="7"/>
        <rFont val="Times New Roman"/>
        <family val="1"/>
      </rPr>
      <t xml:space="preserve">   </t>
    </r>
    <r>
      <rPr>
        <sz val="13"/>
        <rFont val="Times New Roman"/>
        <family val="1"/>
      </rPr>
      <t>Có kế hoạch hoạt động hoặc chương trình hành động hàng năm của đơn vị được Hiệu trưởng phê duyệt (2đ).</t>
    </r>
  </si>
  <si>
    <r>
      <t>1.</t>
    </r>
    <r>
      <rPr>
        <sz val="7"/>
        <rFont val="Times New Roman"/>
        <family val="1"/>
      </rPr>
      <t xml:space="preserve">   </t>
    </r>
    <r>
      <rPr>
        <sz val="13"/>
        <rFont val="Times New Roman"/>
        <family val="1"/>
      </rPr>
      <t>Đơn vị được công nhận Tập thể lao động xuất sắc (2đ); Tập thể lao động tiên tiến (1đ); Không đạt (0đ).</t>
    </r>
  </si>
  <si>
    <r>
      <t>2.</t>
    </r>
    <r>
      <rPr>
        <sz val="7"/>
        <rFont val="Times New Roman"/>
        <family val="1"/>
      </rPr>
      <t xml:space="preserve">   </t>
    </r>
    <r>
      <rPr>
        <sz val="13"/>
        <rFont val="Times New Roman"/>
        <family val="1"/>
      </rPr>
      <t>Có kết quả đánh giá xếp loại viên chức:
-  100% viên chức, người lao động thuộc đơn vị được xếp loại Hoàn thành tốt nhiệm vụ trở lên (2đ);
-  80% trở lên viên chức, người lao động thuộc đơn vị được xếp loại Hoàn thành tốt nhiệm vụ trở lên (1đ).
- Có cá nhân xếp loại không hoàn thành nhiệm vụ (0đ)</t>
    </r>
  </si>
  <si>
    <r>
      <t>3.</t>
    </r>
    <r>
      <rPr>
        <sz val="7"/>
        <rFont val="Times New Roman"/>
        <family val="1"/>
      </rPr>
      <t xml:space="preserve">   </t>
    </r>
    <r>
      <rPr>
        <sz val="13"/>
        <rFont val="Times New Roman"/>
        <family val="1"/>
      </rPr>
      <t>Số lượt CB-NV thuộc đơn vị có kết quả thi đua các tháng trong năm học xếp loại B dưới 20% (2đ); Từ 20% đến dưới 30% (1đ); Xếp loại C trở xuống (0đ).</t>
    </r>
  </si>
  <si>
    <r>
      <t>4.</t>
    </r>
    <r>
      <rPr>
        <sz val="7"/>
        <rFont val="Times New Roman"/>
        <family val="1"/>
      </rPr>
      <t xml:space="preserve">   </t>
    </r>
    <r>
      <rPr>
        <sz val="13"/>
        <rFont val="Times New Roman"/>
        <family val="1"/>
      </rPr>
      <t>Trong năm học, đơn vị không có tình trạng mất đoàn kết nội bộ (Khiếu kiện, khiếu nại về giải quyết sự việc liên quan đến chuyên môn của đơn vị) (2đ)</t>
    </r>
  </si>
  <si>
    <r>
      <t>1.</t>
    </r>
    <r>
      <rPr>
        <sz val="7"/>
        <rFont val="Times New Roman"/>
        <family val="1"/>
      </rPr>
      <t xml:space="preserve">   </t>
    </r>
    <r>
      <rPr>
        <sz val="13"/>
        <rFont val="Times New Roman"/>
        <family val="1"/>
      </rPr>
      <t>Kết quả thi đua hàng tháng trong năm học được xếp loại A (2đ); Có 1 tháng xếp loại B (1đ); Các trường hợp khác (0đ).</t>
    </r>
  </si>
  <si>
    <r>
      <t>2.</t>
    </r>
    <r>
      <rPr>
        <sz val="7"/>
        <rFont val="Times New Roman"/>
        <family val="1"/>
      </rPr>
      <t xml:space="preserve">   </t>
    </r>
    <r>
      <rPr>
        <sz val="13"/>
        <rFont val="Times New Roman"/>
        <family val="1"/>
      </rPr>
      <t xml:space="preserve">Có kết quả đánh giá xếp loại viên chức: HT Xuất sắc nhiệm vụ (2đ); HT tốt nhiệm vụ (1đ); Hoàn thành nhiệm vụ (0đ) </t>
    </r>
  </si>
  <si>
    <t>3. Trong năm không bị HĐ Thi đua nhắc nhở ghi nhận vào Sổ họp đơn vị (2đ); bị nhắc nhở 1 lần (1đ); bị nhắc nhở 2 lần trở lên (0đ)</t>
  </si>
  <si>
    <t>Số lần bị ghi nhận vào Sổ họp đơn vị</t>
  </si>
  <si>
    <t>Sổ họp đơn vị</t>
  </si>
  <si>
    <t>Số buổi vắng họp (có lý do, không có lý do)</t>
  </si>
  <si>
    <r>
      <t>4.</t>
    </r>
    <r>
      <rPr>
        <sz val="7"/>
        <rFont val="Times New Roman"/>
        <family val="1"/>
      </rPr>
      <t xml:space="preserve">   </t>
    </r>
    <r>
      <rPr>
        <sz val="13"/>
        <rFont val="Times New Roman"/>
        <family val="1"/>
      </rPr>
      <t>Thực hiện tốt nội quy cơ quan, tác phong, lề lối làm việc; không để xảy ra tai nạn lao động, giữ gìn vệ sinh chung nơi làm việc (2đ).</t>
    </r>
  </si>
  <si>
    <r>
      <t>5.</t>
    </r>
    <r>
      <rPr>
        <sz val="7"/>
        <rFont val="Times New Roman"/>
        <family val="1"/>
      </rPr>
      <t xml:space="preserve">   </t>
    </r>
    <r>
      <rPr>
        <sz val="13"/>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</si>
  <si>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2.</t>
    </r>
    <r>
      <rPr>
        <sz val="7"/>
        <rFont val="Times New Roman"/>
        <family val="1"/>
      </rPr>
      <t xml:space="preserve">   </t>
    </r>
    <r>
      <rPr>
        <sz val="13"/>
        <rFont val="Times New Roman"/>
        <family val="1"/>
      </rPr>
      <t>Trong năm học, thực hiện các báo cáo của nhà trường đúng hạn (2đ)); Trễ hạn 01 lần (1đ); 2 lần trở lên (0đ).</t>
    </r>
  </si>
  <si>
    <t>Đơn vị theo dõi, Bảng thống kê của các đơn vị được phân công theo dõi</t>
  </si>
  <si>
    <r>
      <t>3.</t>
    </r>
    <r>
      <rPr>
        <sz val="7"/>
        <rFont val="Times New Roman"/>
        <family val="1"/>
      </rPr>
      <t>  </t>
    </r>
    <r>
      <rPr>
        <sz val="13"/>
        <rFont val="Times New Roman"/>
        <family val="1"/>
      </rPr>
      <t>Trong năm học có thời gian nghỉ ốm dưới 10 ngày (2đ); từ 10 đến 20 ngày (1đ); trên 20 ngày (0đ).</t>
    </r>
  </si>
  <si>
    <r>
      <t>4.</t>
    </r>
    <r>
      <rPr>
        <sz val="7"/>
        <rFont val="Times New Roman"/>
        <family val="1"/>
      </rPr>
      <t> </t>
    </r>
    <r>
      <rPr>
        <sz val="13"/>
        <rFont val="Times New Roman"/>
        <family val="1"/>
      </rPr>
      <t> Trong năm học không nghỉ việc riêng (2đ); Nghỉ việc riêng từ 1-3 ngày (1đ); Nghỉ việc riêng trên 3 ngày (0đ).</t>
    </r>
  </si>
  <si>
    <r>
      <t>1.</t>
    </r>
    <r>
      <rPr>
        <sz val="7"/>
        <rFont val="Times New Roman"/>
        <family val="1"/>
      </rPr>
      <t xml:space="preserve">   </t>
    </r>
    <r>
      <rPr>
        <sz val="13"/>
        <rFont val="Times New Roman"/>
        <family val="1"/>
      </rPr>
      <t>Có đóng góp các hoạt động do đoàn thể vận động: Từ 80% hoạt động trở lên (2đ); Từ 50% đến dưới 80% (1đ); Dưới 50% (0đ).</t>
    </r>
  </si>
  <si>
    <r>
      <t>2.</t>
    </r>
    <r>
      <rPr>
        <sz val="7"/>
        <rFont val="Times New Roman"/>
        <family val="1"/>
      </rPr>
      <t xml:space="preserve">   </t>
    </r>
    <r>
      <rPr>
        <sz val="13"/>
        <rFont val="Times New Roman"/>
        <family val="1"/>
      </rPr>
      <t>Tham gia các hoạt động, phong trào đoàn thể từ 50% trở lên (2đ); Dưới 50% (1đ); Không tham gia (0đ).</t>
    </r>
  </si>
  <si>
    <t>…….hoạt động/tổng số hoạt động, phong trào của Trường</t>
  </si>
  <si>
    <r>
      <t>4.</t>
    </r>
    <r>
      <rPr>
        <sz val="7"/>
        <rFont val="Times New Roman"/>
        <family val="1"/>
      </rPr>
      <t xml:space="preserve">   </t>
    </r>
    <r>
      <rPr>
        <sz val="13"/>
        <rFont val="Times New Roman"/>
        <family val="1"/>
      </rPr>
      <t>Tham gia thi đấu trong hội thao, hội thi cấp trường trở lên (2đ); Tham gia với tư cách cổ vũ (1đ); Không tham gia (0đ)</t>
    </r>
  </si>
  <si>
    <t>5.  Cá nhân đạt danh hiệu: "Học tập và làm theo gương đạo đức Hồ Chí Minh"; "Gương điển hình dân vận khéo"; "Đảng viên hoàn thành xuất sắc nhiệm vụ"; "Công đoàn viên xuất sắc" 
- Đạt 2 danh hiệu trở lên: 2đ 
- Đạt 1 danh hiệu: 1đ</t>
  </si>
  <si>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r>
  </si>
  <si>
    <t xml:space="preserve"> Số lần vắng</t>
  </si>
  <si>
    <t>Nội dung kiểm tra, xây dựng, cải cách quy trình làm việc của đơn vị</t>
  </si>
  <si>
    <r>
      <t>2.</t>
    </r>
    <r>
      <rPr>
        <sz val="7"/>
        <rFont val="Times New Roman"/>
        <family val="1"/>
      </rPr>
      <t xml:space="preserve">   </t>
    </r>
    <r>
      <rPr>
        <sz val="13"/>
        <rFont val="Times New Roman"/>
        <family val="1"/>
      </rPr>
      <t>Có bài viết sáng kiến được Hội đồng đánh giá loại khá trở lên hoặc bài tham luận được đăng trên kỷ yếu Hội thảo khoa học cấp trường (2đ); Bài viết sáng kiến được Hội đồng đánh giá đạt (1đ).</t>
    </r>
  </si>
  <si>
    <t>3. Đạt CSTĐ cơ sở trở lên hoặc bằng khen/giấy khen cấp ngành trở lên (2đ), đạt LĐTT hoặc bằng khen/giấy khen cấp trường (1đ)</t>
  </si>
  <si>
    <r>
      <t>- Tiêu chuẩn 6:</t>
    </r>
    <r>
      <rPr>
        <sz val="13"/>
        <rFont val="Times New Roman"/>
        <family val="1"/>
      </rPr>
      <t xml:space="preserve"> Hoạt động xã hội</t>
    </r>
  </si>
  <si>
    <t>Số lần bị phản ánh</t>
  </si>
  <si>
    <r>
      <t>6.</t>
    </r>
    <r>
      <rPr>
        <sz val="7"/>
        <rFont val="Times New Roman"/>
        <family val="1"/>
      </rPr>
      <t xml:space="preserve">   </t>
    </r>
    <r>
      <rPr>
        <sz val="13"/>
        <rFont val="Times New Roman"/>
        <family val="1"/>
      </rPr>
      <t>Có thời gian làm việc tại trường từ 2 năm trở lên (2đ); Từ 1 đến dưới 2 năm (1đ); Dưới 1 năm (0đ).</t>
    </r>
  </si>
  <si>
    <r>
      <t>1.</t>
    </r>
    <r>
      <rPr>
        <sz val="7"/>
        <color indexed="8"/>
        <rFont val="Times New Roman"/>
        <family val="1"/>
      </rPr>
      <t xml:space="preserve">   </t>
    </r>
    <r>
      <rPr>
        <sz val="13"/>
        <color indexed="8"/>
        <rFont val="Times New Roman"/>
        <family val="1"/>
      </rPr>
      <t>Kết quả thi đua hàng tháng trong năm học được xếp loại A (2đ); Có 1 tháng xếp loại B (1đ); Các trường hợp khác (0đ).</t>
    </r>
  </si>
  <si>
    <r>
      <t>2.</t>
    </r>
    <r>
      <rPr>
        <sz val="7"/>
        <color indexed="8"/>
        <rFont val="Times New Roman"/>
        <family val="1"/>
      </rPr>
      <t xml:space="preserve">   </t>
    </r>
    <r>
      <rPr>
        <sz val="13"/>
        <color indexed="8"/>
        <rFont val="Times New Roman"/>
        <family val="1"/>
      </rPr>
      <t xml:space="preserve">Có kết quả đánh giá xếp loại viên chức, người lao động: HT Xuất sắc nhiệm vụ (2đ); HT tốt nhiệm vụ (1đ); Hoàn thành nhiệm vụ (0đ) </t>
    </r>
  </si>
  <si>
    <r>
      <t>4.</t>
    </r>
    <r>
      <rPr>
        <sz val="7"/>
        <color indexed="8"/>
        <rFont val="Times New Roman"/>
        <family val="1"/>
      </rPr>
      <t xml:space="preserve">   </t>
    </r>
    <r>
      <rPr>
        <sz val="13"/>
        <color indexed="8"/>
        <rFont val="Times New Roman"/>
        <family val="1"/>
      </rPr>
      <t>Thực hiện tốt nội quy cơ quan, tác phong, lề lối làm việc; không để xảy ra tai nạn lao động, giữ gìn vệ sinh chung nơi làm việc (2đ).</t>
    </r>
  </si>
  <si>
    <r>
      <t>5.</t>
    </r>
    <r>
      <rPr>
        <sz val="7"/>
        <color indexed="8"/>
        <rFont val="Times New Roman"/>
        <family val="1"/>
      </rPr>
      <t xml:space="preserve">   </t>
    </r>
    <r>
      <rPr>
        <sz val="13"/>
        <color indexed="8"/>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</si>
  <si>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3.</t>
    </r>
    <r>
      <rPr>
        <sz val="7"/>
        <color indexed="8"/>
        <rFont val="Times New Roman"/>
        <family val="1"/>
      </rPr>
      <t>  </t>
    </r>
    <r>
      <rPr>
        <sz val="13"/>
        <color indexed="8"/>
        <rFont val="Times New Roman"/>
        <family val="1"/>
      </rPr>
      <t>Trong năm học có thời gian nghỉ ốm dưới 10 ngày (2đ); từ 10 đến 20 ngày (1đ); trên 20 ngày (0đ).</t>
    </r>
  </si>
  <si>
    <r>
      <t>2.</t>
    </r>
    <r>
      <rPr>
        <sz val="7"/>
        <rFont val="Times New Roman"/>
        <family val="1"/>
      </rPr>
      <t>  </t>
    </r>
    <r>
      <rPr>
        <sz val="13"/>
        <rFont val="Times New Roman"/>
        <family val="1"/>
      </rPr>
      <t xml:space="preserve">Kỹ năng giao tiếp với cấp trên, với đồng nghiệp, với nhân dân,…: Không bị đồng nghiệp, phụ huynh, khách, học sinh... phản ảnh, phê bình thái độ, cách giải quyết công việc (2đ); bị phản ảnh, phê bình 1 lần (1đ); bị phản ảnh, phê bình từ 2 lần trở lên (0đ) </t>
    </r>
  </si>
  <si>
    <r>
      <t>2.</t>
    </r>
    <r>
      <rPr>
        <sz val="7"/>
        <color indexed="8"/>
        <rFont val="Times New Roman"/>
        <family val="1"/>
      </rPr>
      <t xml:space="preserve">   </t>
    </r>
    <r>
      <rPr>
        <sz val="13"/>
        <color indexed="8"/>
        <rFont val="Times New Roman"/>
        <family val="1"/>
      </rPr>
      <t xml:space="preserve">Có kết quả đánh giá xếp loại: HT Xuất sắc nhiệm vụ (2đ); HT tốt nhiệm vụ (1đ); Hoàn thành nhiệm vụ (0đ) </t>
    </r>
  </si>
  <si>
    <t>Sổ họp đơn vị, Bảng thống kê  số ngày vắng của các đơn vị được phân công theo dõi</t>
  </si>
  <si>
    <r>
      <t>4.</t>
    </r>
    <r>
      <rPr>
        <sz val="7"/>
        <rFont val="Times New Roman"/>
        <family val="1"/>
      </rPr>
      <t> </t>
    </r>
    <r>
      <rPr>
        <sz val="13"/>
        <rFont val="Times New Roman"/>
        <family val="1"/>
      </rPr>
      <t> Trong năm học không nghỉ việc riêng (2đ); Nghỉ việc riêng từ 1 - 3 ngày (1đ); Nghỉ việc riêng trên 3 ngày (0đ).</t>
    </r>
  </si>
  <si>
    <r>
      <t>2.</t>
    </r>
    <r>
      <rPr>
        <sz val="7"/>
        <rFont val="Times New Roman"/>
        <family val="1"/>
      </rPr>
      <t>  </t>
    </r>
    <r>
      <rPr>
        <sz val="13"/>
        <rFont val="Times New Roman"/>
        <family val="1"/>
      </rPr>
      <t>Kỹ năng giao tiếp với cấp trên, với đồng nghiệp, với nhân dân,…: Không bị đồng nghiệp, phụ huynh, khách, học sinh... phản ảnh, phê bình thái độ, cách giải quyết công việc (2đ); bị phản ảnh, phê bình 1 lần (1đ); bị phản ảnh, phê bình từ 2 lần trở lên (0đ)</t>
    </r>
  </si>
  <si>
    <r>
      <t>3.</t>
    </r>
    <r>
      <rPr>
        <sz val="7"/>
        <rFont val="Times New Roman"/>
        <family val="1"/>
      </rPr>
      <t xml:space="preserve">   </t>
    </r>
    <r>
      <rPr>
        <sz val="13"/>
        <rFont val="Times New Roman"/>
        <family val="1"/>
      </rPr>
      <t>Đạt giải cá nhân (giải đơn) trong hội thao, hội thi cấp trường (2đ); Là thành viên thi đấu đội đạt giải trong hội thao, hội thi cấp trường (1đ)</t>
    </r>
  </si>
  <si>
    <r>
      <t>3.</t>
    </r>
    <r>
      <rPr>
        <sz val="7"/>
        <rFont val="Times New Roman"/>
        <family val="1"/>
      </rPr>
      <t xml:space="preserve">   </t>
    </r>
    <r>
      <rPr>
        <sz val="13"/>
        <rFont val="Times New Roman"/>
        <family val="1"/>
      </rPr>
      <t>Đạt giải cá nhân (giải đơn) trong hội thao, hội thi cấp trường (2 điểm); Là thành viên thi đấu đội đạt giải trong hội thao, hội thi cấp trường (1 điểm)</t>
    </r>
  </si>
  <si>
    <r>
      <t>1.</t>
    </r>
    <r>
      <rPr>
        <sz val="7"/>
        <color indexed="8"/>
        <rFont val="Times New Roman"/>
        <family val="1"/>
      </rPr>
      <t xml:space="preserve">   </t>
    </r>
    <r>
      <rPr>
        <sz val="13"/>
        <color indexed="8"/>
        <rFont val="Times New Roman"/>
        <family val="1"/>
      </rPr>
      <t>Có đóng góp các hoạt động do đoàn thể tổ chức từ 80% hoạt động trở lên (2đ); Từ 50% đến dưới 80% (1đ); Dưới 50% (0đ).</t>
    </r>
  </si>
  <si>
    <r>
      <t>2.</t>
    </r>
    <r>
      <rPr>
        <sz val="7"/>
        <color indexed="8"/>
        <rFont val="Times New Roman"/>
        <family val="1"/>
      </rPr>
      <t xml:space="preserve">   </t>
    </r>
    <r>
      <rPr>
        <sz val="13"/>
        <color indexed="8"/>
        <rFont val="Times New Roman"/>
        <family val="1"/>
      </rPr>
      <t>Tham gia các hoạt động, phong trào đoàn thể từ 50% trở lên (2đ); Dưới 50% (1đ); Không tham gia (0đ).</t>
    </r>
  </si>
  <si>
    <t>Văn bằng/Chứng chỉ/Chứng nhận</t>
  </si>
  <si>
    <t>3. Đạt bằng khen/giấy khen cấp trường trở lên (2đ ), đạt danh hiệu LĐTT (1đ)</t>
  </si>
  <si>
    <t>Thành phố Hồ Chí Minh, ngày…… tháng …… năm 201</t>
  </si>
  <si>
    <t>Tp.HCM, ngày       tháng      năm 201</t>
  </si>
  <si>
    <t>Tp.HCM, ngày…… tháng …… năm 201</t>
  </si>
  <si>
    <t>100 % xếp loại A</t>
  </si>
  <si>
    <r>
      <t xml:space="preserve">           Chức danh nghề nghiệp (CDNN): </t>
    </r>
    <r>
      <rPr>
        <b/>
        <sz val="14"/>
        <rFont val="Times New Roman"/>
        <family val="1"/>
      </rPr>
      <t>Giảng viên V.07.01.03</t>
    </r>
  </si>
  <si>
    <t xml:space="preserve">           Nhiệm vụ được phân công:  Trưởng Trung tâm</t>
  </si>
  <si>
    <t>Có phân công công tác đối với nhân viên thuộc đơn vị, có phân quyền xem lịch cá nhân</t>
  </si>
  <si>
    <t>Kết quả thi đua hàng tháng trong năm học được xếp loại A</t>
  </si>
  <si>
    <t>Viên chức hoàn thành xuất sắc nhiệm vụ</t>
  </si>
  <si>
    <t>Trong năm không bị Hội đồng thi đua nhắc nhở,  ghi nhận vào Sổ họp đơn vị</t>
  </si>
  <si>
    <t>Đạt Chiến sĩ thi đua cơ sở</t>
  </si>
  <si>
    <r>
      <t xml:space="preserve">Trung cấp Lý luận Chính trị - hành chính
           </t>
    </r>
    <r>
      <rPr>
        <i/>
        <sz val="13"/>
        <rFont val="Times New Roman"/>
        <family val="1"/>
      </rPr>
      <t>(đã nộp)</t>
    </r>
  </si>
  <si>
    <r>
      <t xml:space="preserve">- Chứng chỉ sư phạm dạy nghề
            </t>
    </r>
    <r>
      <rPr>
        <i/>
        <sz val="13"/>
        <rFont val="Times New Roman"/>
        <family val="1"/>
      </rPr>
      <t>(đã nộp)</t>
    </r>
  </si>
  <si>
    <t>PHIẾU ĐÁNH GIÁ, XẾP LOẠI CHUYÊN MÔN, NGHIỆP VỤ ĐỐI VỚI VIÊN CHỨC QUẢN LÝ NĂM HỌC 2019 - 2020
( Mẫu 01 - Áp dụng cho đối tượng là trưởng, phó đơn vị)</t>
  </si>
  <si>
    <t>Kế hoạch hoạt động năm học 2019-2020/Chương trình hành động của đơn vị (được HT duyệt vào đầu năm học)</t>
  </si>
  <si>
    <t>Quyết định số 602/QĐ-LTT-TĐ ngày 04 tháng 6 năm 2019</t>
  </si>
  <si>
    <t xml:space="preserve">Tham gia đóng góp đầy đủ các hoạt động, phong trào của Trường, Công đoàn, Đoàn Thanh niên, Hội sinh viên </t>
  </si>
  <si>
    <t>Có bài viết sáng kiến được Hội đồng đánh giá loại xuất sắc; Bài viết hội thảo khoa học</t>
  </si>
  <si>
    <t>Tp.HCM, ngày 20 tháng 5 năm 2020</t>
  </si>
  <si>
    <t>Tp.HCM, ngày 20 tháng  5 năm 2020</t>
  </si>
  <si>
    <r>
      <t>3.</t>
    </r>
    <r>
      <rPr>
        <sz val="7"/>
        <color rgb="FFFF0000"/>
        <rFont val="Times New Roman"/>
        <family val="1"/>
      </rPr>
      <t xml:space="preserve">   </t>
    </r>
    <r>
      <rPr>
        <sz val="13"/>
        <color rgb="FFFF0000"/>
        <rFont val="Times New Roman"/>
        <family val="1"/>
      </rPr>
      <t>Đạt giải cá nhân (giải đơn) trong hội thao, hội thi cấp trường (2đ); Là thành viên thi đấu đội đạt giải trong hội thao, hội thi cấp trường (1đ)</t>
    </r>
  </si>
  <si>
    <r>
      <t xml:space="preserve">           Họ và tên: </t>
    </r>
    <r>
      <rPr>
        <b/>
        <sz val="14"/>
        <color rgb="FF000000"/>
        <rFont val="Times New Roman"/>
        <family val="1"/>
      </rPr>
      <t>NGUYỄN HỮU THIỆN</t>
    </r>
  </si>
  <si>
    <t xml:space="preserve">           Đơn vị: Trung tâm Điều hành và Quản lý dữ liệu</t>
  </si>
  <si>
    <t xml:space="preserve">           Trình độ chuyên môn: Thạc sĩ Khoa học máy tính</t>
  </si>
  <si>
    <r>
      <t xml:space="preserve">Giấy chứng nhận Tiếng anh trình độ năng lực tương đương cấp độ B1
           </t>
    </r>
    <r>
      <rPr>
        <i/>
        <sz val="13"/>
        <rFont val="Times New Roman"/>
        <family val="1"/>
      </rPr>
      <t>(đã nộp)</t>
    </r>
  </si>
  <si>
    <r>
      <t xml:space="preserve">Thạc sĩ Khoa học máy tính
           </t>
    </r>
    <r>
      <rPr>
        <i/>
        <sz val="13"/>
        <rFont val="Times New Roman"/>
        <family val="1"/>
      </rPr>
      <t xml:space="preserve"> (đã nộp)</t>
    </r>
  </si>
  <si>
    <r>
      <t xml:space="preserve">Bằng Thạc sĩ khoa học máy tính, Chứng chỉ bồi dưỡng cán bộ quản lý
           </t>
    </r>
    <r>
      <rPr>
        <i/>
        <sz val="13"/>
        <rFont val="Times New Roman"/>
        <family val="1"/>
      </rPr>
      <t xml:space="preserve"> (đã nộp)</t>
    </r>
  </si>
  <si>
    <r>
      <t xml:space="preserve"> Chứng chỉ bồi dưỡng cán bộ quản lý
          </t>
    </r>
    <r>
      <rPr>
        <i/>
        <sz val="13"/>
        <rFont val="Times New Roman"/>
        <family val="1"/>
      </rPr>
      <t xml:space="preserve"> (đã nộp)</t>
    </r>
  </si>
  <si>
    <t>- Ủy viên BCH Đảng bộ từ tháng 4/2020
- Trưởng đơn vị</t>
  </si>
  <si>
    <t>01/05 CB-NV đạt danh hiệu chiến sĩ thi đua cơ sở theo quyết định số 1917/QĐ-GDĐT-VP ngày 25 tháng 7 năm 2019</t>
  </si>
  <si>
    <t xml:space="preserve">5/5 CB-NV đạt loại HT tốt nhiệm vụ trở lên.               </t>
  </si>
  <si>
    <t>Đơn vị có cá nhân được bình chọn danh hiệu  "Gương điển hình dân vận khéo" và " học tập làm theo gương đạo đức Hồ Chí Minh"</t>
  </si>
  <si>
    <t>Đạt "Gương điển hình dân vận khéo"; "Đảng viên hoàn thành xuất sắc nhiệm vụ"; "Công đoàn viên xuất sắc","Học tập và làm theo gương đạo đức Hồ Chí Minh"</t>
  </si>
  <si>
    <t>Nguyễn Hữu Thiện</t>
  </si>
  <si>
    <t xml:space="preserve"> Tham gia đầy đủ, đúng giờ các cuộc họp của đơn vị và nhà trường</t>
  </si>
  <si>
    <t>Thực hiện các báo cáo của nhà trường đúng hạn</t>
  </si>
  <si>
    <r>
      <t xml:space="preserve">TRƯỜNG CAO ĐẲNG LÝ TỰ TRỌNG
THÀNH PHỐ HỒ CHÍ MINH
</t>
    </r>
    <r>
      <rPr>
        <b/>
        <sz val="13"/>
        <color indexed="8"/>
        <rFont val="Times New Roman"/>
        <family val="1"/>
      </rPr>
      <t>TRUNG TÂM ĐIỀU HÀNH VÀ QUẢN LÝ DỮ LIỆU</t>
    </r>
  </si>
</sst>
</file>

<file path=xl/styles.xml><?xml version="1.0" encoding="utf-8"?>
<styleSheet xmlns="http://schemas.openxmlformats.org/spreadsheetml/2006/main" xmlns:mc="http://schemas.openxmlformats.org/markup-compatibility/2006" xmlns:x14ac="http://schemas.microsoft.com/office/spreadsheetml/2009/9/ac" mc:Ignorable="x14ac">
  <fonts count="34" x14ac:knownFonts="1">
    <font>
      <sz val="13"/>
      <color theme="1"/>
      <name val="Times New Roman"/>
      <family val="2"/>
    </font>
    <font>
      <sz val="13"/>
      <color indexed="8"/>
      <name val="Times New Roman"/>
      <family val="1"/>
    </font>
    <font>
      <sz val="7"/>
      <color indexed="8"/>
      <name val="Times New Roman"/>
      <family val="1"/>
    </font>
    <font>
      <sz val="14"/>
      <color indexed="8"/>
      <name val="Times New Roman"/>
      <family val="1"/>
    </font>
    <font>
      <b/>
      <i/>
      <sz val="14"/>
      <color indexed="10"/>
      <name val="Times New Roman"/>
      <family val="1"/>
    </font>
    <font>
      <sz val="13"/>
      <name val="Times New Roman"/>
      <family val="1"/>
    </font>
    <font>
      <sz val="7"/>
      <name val="Times New Roman"/>
      <family val="1"/>
    </font>
    <font>
      <sz val="13"/>
      <color indexed="63"/>
      <name val="Times New Roman"/>
      <family val="1"/>
    </font>
    <font>
      <i/>
      <sz val="13"/>
      <color indexed="8"/>
      <name val="Times New Roman"/>
      <family val="1"/>
    </font>
    <font>
      <b/>
      <sz val="13"/>
      <name val="Times New Roman"/>
      <family val="1"/>
    </font>
    <font>
      <b/>
      <sz val="13"/>
      <color indexed="8"/>
      <name val="Times New Roman"/>
      <family val="1"/>
    </font>
    <font>
      <sz val="12"/>
      <name val="Times New Roman"/>
      <family val="1"/>
    </font>
    <font>
      <sz val="13"/>
      <color rgb="FF000000"/>
      <name val="Times New Roman"/>
      <family val="1"/>
    </font>
    <font>
      <b/>
      <sz val="13"/>
      <color rgb="FF000000"/>
      <name val="Times New Roman"/>
      <family val="1"/>
    </font>
    <font>
      <sz val="12"/>
      <color rgb="FF000000"/>
      <name val="Times New Roman"/>
      <family val="1"/>
    </font>
    <font>
      <sz val="13"/>
      <color theme="1"/>
      <name val="Times New Roman"/>
      <family val="1"/>
    </font>
    <font>
      <b/>
      <sz val="13"/>
      <color rgb="FFFF0000"/>
      <name val="Times New Roman"/>
      <family val="1"/>
    </font>
    <font>
      <b/>
      <sz val="13"/>
      <color theme="1"/>
      <name val="Times New Roman"/>
      <family val="1"/>
    </font>
    <font>
      <sz val="14"/>
      <color rgb="FF000000"/>
      <name val="Times New Roman"/>
      <family val="1"/>
    </font>
    <font>
      <i/>
      <sz val="9"/>
      <color rgb="FF000000"/>
      <name val="Times New Roman"/>
      <family val="1"/>
    </font>
    <font>
      <b/>
      <i/>
      <sz val="13"/>
      <color theme="1"/>
      <name val="Times New Roman"/>
      <family val="1"/>
    </font>
    <font>
      <b/>
      <sz val="14"/>
      <color rgb="FF000000"/>
      <name val="Times New Roman"/>
      <family val="1"/>
    </font>
    <font>
      <i/>
      <sz val="13"/>
      <color rgb="FF000000"/>
      <name val="Times New Roman"/>
      <family val="1"/>
    </font>
    <font>
      <sz val="13"/>
      <color rgb="FFFF0000"/>
      <name val="Times New Roman"/>
      <family val="1"/>
    </font>
    <font>
      <b/>
      <i/>
      <sz val="13"/>
      <color rgb="FF000000"/>
      <name val="Times New Roman"/>
      <family val="1"/>
    </font>
    <font>
      <i/>
      <sz val="13"/>
      <color theme="1"/>
      <name val="Times New Roman"/>
      <family val="1"/>
    </font>
    <font>
      <sz val="10"/>
      <color theme="1"/>
      <name val="Times New Roman"/>
      <family val="1"/>
    </font>
    <font>
      <b/>
      <i/>
      <sz val="10"/>
      <color rgb="FFFF0000"/>
      <name val="Times New Roman"/>
      <family val="1"/>
    </font>
    <font>
      <sz val="10"/>
      <color rgb="FF000000"/>
      <name val="Times New Roman"/>
      <family val="1"/>
    </font>
    <font>
      <sz val="10"/>
      <color rgb="FFFF0000"/>
      <name val="Times New Roman"/>
      <family val="1"/>
    </font>
    <font>
      <i/>
      <sz val="10"/>
      <color rgb="FFFF0000"/>
      <name val="Times New Roman"/>
      <family val="1"/>
    </font>
    <font>
      <b/>
      <sz val="14"/>
      <name val="Times New Roman"/>
      <family val="1"/>
    </font>
    <font>
      <i/>
      <sz val="13"/>
      <name val="Times New Roman"/>
      <family val="1"/>
    </font>
    <font>
      <sz val="7"/>
      <color rgb="FFFF0000"/>
      <name val="Times New Roman"/>
      <family val="1"/>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92">
    <xf numFmtId="0" fontId="0" fillId="0" borderId="0" xfId="0"/>
    <xf numFmtId="0" fontId="12" fillId="2" borderId="0" xfId="0" applyFont="1" applyFill="1" applyAlignment="1">
      <alignment horizontal="center" vertical="center" wrapText="1"/>
    </xf>
    <xf numFmtId="0" fontId="13" fillId="2" borderId="0" xfId="0" applyFont="1" applyFill="1" applyAlignment="1">
      <alignment horizontal="center" vertical="center" wrapText="1"/>
    </xf>
    <xf numFmtId="0" fontId="12" fillId="2" borderId="0" xfId="0" applyFont="1" applyFill="1" applyAlignment="1">
      <alignment vertical="top" wrapText="1"/>
    </xf>
    <xf numFmtId="0" fontId="14" fillId="0" borderId="0" xfId="0" applyFont="1" applyAlignment="1">
      <alignment vertical="center"/>
    </xf>
    <xf numFmtId="0" fontId="15" fillId="0" borderId="0" xfId="0" applyFont="1"/>
    <xf numFmtId="0" fontId="16" fillId="2" borderId="1" xfId="0" applyFont="1" applyFill="1" applyBorder="1" applyAlignment="1">
      <alignment horizontal="center" vertical="center" wrapText="1"/>
    </xf>
    <xf numFmtId="0" fontId="17" fillId="2" borderId="1" xfId="0" applyFont="1" applyFill="1" applyBorder="1" applyAlignment="1">
      <alignment horizontal="justify" vertical="center" wrapText="1"/>
    </xf>
    <xf numFmtId="0" fontId="15" fillId="2" borderId="1" xfId="0" applyFont="1" applyFill="1" applyBorder="1" applyAlignment="1">
      <alignment horizontal="justify" vertical="center" wrapText="1"/>
    </xf>
    <xf numFmtId="0" fontId="12" fillId="2" borderId="1" xfId="0" applyFont="1" applyFill="1" applyBorder="1" applyAlignment="1">
      <alignment horizontal="justify" vertical="center" wrapText="1"/>
    </xf>
    <xf numFmtId="0" fontId="12" fillId="2" borderId="1" xfId="0" applyFont="1" applyFill="1" applyBorder="1" applyAlignment="1">
      <alignment horizontal="center" vertical="center" wrapText="1"/>
    </xf>
    <xf numFmtId="0" fontId="12" fillId="2" borderId="0" xfId="0" applyFont="1" applyFill="1" applyAlignment="1">
      <alignment horizontal="center" vertical="top" wrapText="1"/>
    </xf>
    <xf numFmtId="0" fontId="18" fillId="0" borderId="0" xfId="0" quotePrefix="1" applyFont="1" applyAlignment="1">
      <alignment vertical="center"/>
    </xf>
    <xf numFmtId="0" fontId="19" fillId="0" borderId="0" xfId="0" applyFont="1" applyAlignment="1">
      <alignment vertical="center"/>
    </xf>
    <xf numFmtId="0" fontId="15" fillId="0" borderId="0" xfId="0" quotePrefix="1" applyFont="1"/>
    <xf numFmtId="0" fontId="20"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5" fillId="0" borderId="0" xfId="0" applyFont="1" applyFill="1"/>
    <xf numFmtId="0" fontId="20"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8" fillId="3" borderId="0" xfId="0" quotePrefix="1" applyFont="1" applyFill="1" applyAlignment="1">
      <alignment vertical="center"/>
    </xf>
    <xf numFmtId="0" fontId="13"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21" fillId="0" borderId="0" xfId="0" applyFont="1" applyAlignment="1">
      <alignment horizontal="center" vertical="center"/>
    </xf>
    <xf numFmtId="0" fontId="22" fillId="0" borderId="0" xfId="0" applyFont="1" applyAlignment="1">
      <alignment horizontal="center" vertical="center"/>
    </xf>
    <xf numFmtId="0" fontId="13" fillId="0" borderId="0" xfId="0" applyFont="1" applyAlignment="1">
      <alignment horizontal="center" vertical="center"/>
    </xf>
    <xf numFmtId="0" fontId="23" fillId="2" borderId="1" xfId="0" applyFont="1" applyFill="1" applyBorder="1" applyAlignment="1">
      <alignment horizontal="center" vertical="center" wrapText="1"/>
    </xf>
    <xf numFmtId="0" fontId="24" fillId="2" borderId="1" xfId="0" applyFont="1" applyFill="1" applyBorder="1" applyAlignment="1">
      <alignment horizontal="center" vertical="center" wrapText="1"/>
    </xf>
    <xf numFmtId="0" fontId="13" fillId="2" borderId="1" xfId="0" applyFont="1" applyFill="1" applyBorder="1" applyAlignment="1">
      <alignment vertical="center" wrapText="1"/>
    </xf>
    <xf numFmtId="0" fontId="13" fillId="2" borderId="1" xfId="0" applyFont="1" applyFill="1" applyBorder="1" applyAlignment="1">
      <alignment horizontal="justify" vertical="center" wrapText="1"/>
    </xf>
    <xf numFmtId="0" fontId="17" fillId="2" borderId="1" xfId="0" applyFont="1" applyFill="1" applyBorder="1" applyAlignment="1">
      <alignment vertical="center" wrapText="1"/>
    </xf>
    <xf numFmtId="0" fontId="18" fillId="0" borderId="0" xfId="0" quotePrefix="1" applyFont="1" applyAlignment="1">
      <alignment horizontal="left" vertical="center" wrapText="1"/>
    </xf>
    <xf numFmtId="0" fontId="17" fillId="2" borderId="1" xfId="0" applyFont="1" applyFill="1" applyBorder="1" applyAlignment="1">
      <alignment horizontal="left" vertical="center" wrapText="1"/>
    </xf>
    <xf numFmtId="0" fontId="13"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5" fillId="3" borderId="1" xfId="0" applyFont="1" applyFill="1" applyBorder="1" applyAlignment="1">
      <alignment horizontal="justify" vertical="center" wrapText="1"/>
    </xf>
    <xf numFmtId="0" fontId="17" fillId="2" borderId="1" xfId="0" applyFont="1" applyFill="1" applyBorder="1" applyAlignment="1">
      <alignment horizontal="center" vertical="center" wrapText="1"/>
    </xf>
    <xf numFmtId="0" fontId="22" fillId="0" borderId="0" xfId="0" applyFont="1" applyAlignment="1">
      <alignment horizontal="center" vertical="center"/>
    </xf>
    <xf numFmtId="0" fontId="13" fillId="2" borderId="1" xfId="0" applyFont="1" applyFill="1" applyBorder="1" applyAlignment="1">
      <alignment horizontal="center" vertical="center" wrapText="1"/>
    </xf>
    <xf numFmtId="0" fontId="13" fillId="0" borderId="0" xfId="0" applyFont="1" applyAlignment="1">
      <alignment horizontal="center" vertical="center"/>
    </xf>
    <xf numFmtId="0" fontId="22" fillId="0" borderId="0" xfId="0" applyFont="1" applyAlignment="1">
      <alignment horizontal="center" vertical="center"/>
    </xf>
    <xf numFmtId="0" fontId="17" fillId="2" borderId="1" xfId="0" applyFont="1" applyFill="1" applyBorder="1" applyAlignment="1">
      <alignment horizontal="center" vertical="center" wrapText="1"/>
    </xf>
    <xf numFmtId="0" fontId="13" fillId="0" borderId="0" xfId="0" applyFont="1" applyAlignment="1">
      <alignment horizontal="center" vertical="center"/>
    </xf>
    <xf numFmtId="0" fontId="21" fillId="0" borderId="0" xfId="0" applyFont="1" applyAlignment="1">
      <alignment horizontal="center" vertical="center"/>
    </xf>
    <xf numFmtId="0" fontId="9" fillId="2" borderId="1" xfId="0" applyFont="1" applyFill="1" applyBorder="1" applyAlignment="1">
      <alignment horizontal="justify" vertical="center" wrapText="1"/>
    </xf>
    <xf numFmtId="0" fontId="9" fillId="2" borderId="1" xfId="0" applyFont="1" applyFill="1" applyBorder="1" applyAlignment="1">
      <alignment vertical="center" wrapText="1"/>
    </xf>
    <xf numFmtId="0" fontId="17"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5" fillId="0" borderId="1" xfId="0" quotePrefix="1" applyFont="1" applyBorder="1" applyAlignment="1">
      <alignment horizontal="center" vertical="center"/>
    </xf>
    <xf numFmtId="0" fontId="5" fillId="0" borderId="2" xfId="0" applyFont="1" applyBorder="1" applyAlignment="1">
      <alignment vertical="center" wrapText="1"/>
    </xf>
    <xf numFmtId="0" fontId="25" fillId="2" borderId="6" xfId="0" applyFont="1" applyFill="1" applyBorder="1" applyAlignment="1">
      <alignment horizontal="center" vertical="center" wrapText="1"/>
    </xf>
    <xf numFmtId="0" fontId="11" fillId="0" borderId="2" xfId="0" applyFont="1" applyBorder="1" applyAlignment="1">
      <alignment vertical="center" wrapText="1"/>
    </xf>
    <xf numFmtId="0" fontId="26" fillId="2" borderId="1" xfId="0" applyFont="1" applyFill="1" applyBorder="1" applyAlignment="1">
      <alignment horizontal="center" vertical="center" wrapText="1"/>
    </xf>
    <xf numFmtId="0" fontId="27" fillId="2" borderId="1" xfId="0" applyFont="1" applyFill="1" applyBorder="1" applyAlignment="1">
      <alignment horizontal="center" vertical="center" wrapText="1"/>
    </xf>
    <xf numFmtId="0" fontId="27" fillId="2" borderId="1" xfId="0" applyFont="1" applyFill="1" applyBorder="1" applyAlignment="1">
      <alignment horizontal="left" vertical="center" wrapText="1"/>
    </xf>
    <xf numFmtId="0" fontId="27" fillId="2" borderId="1" xfId="0" applyFont="1" applyFill="1" applyBorder="1" applyAlignment="1">
      <alignment horizontal="justify" vertical="center" wrapText="1"/>
    </xf>
    <xf numFmtId="0" fontId="9" fillId="2" borderId="1" xfId="0" quotePrefix="1" applyFont="1" applyFill="1" applyBorder="1" applyAlignment="1">
      <alignment vertical="center" wrapText="1"/>
    </xf>
    <xf numFmtId="0" fontId="28" fillId="2" borderId="1" xfId="0" applyFont="1" applyFill="1" applyBorder="1" applyAlignment="1">
      <alignment horizontal="left" vertical="center" wrapText="1"/>
    </xf>
    <xf numFmtId="0" fontId="29" fillId="2" borderId="1" xfId="0" applyFont="1" applyFill="1" applyBorder="1" applyAlignment="1">
      <alignment horizontal="left" vertical="center" wrapText="1"/>
    </xf>
    <xf numFmtId="0" fontId="26" fillId="2" borderId="1"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30" fillId="2" borderId="1" xfId="0" applyFont="1" applyFill="1" applyBorder="1" applyAlignment="1">
      <alignment horizontal="center" vertical="center" wrapText="1"/>
    </xf>
    <xf numFmtId="0" fontId="5" fillId="2" borderId="1" xfId="0" quotePrefix="1" applyFont="1" applyFill="1" applyBorder="1" applyAlignment="1">
      <alignment horizontal="lef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9" fontId="5" fillId="2"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13" fillId="0" borderId="0" xfId="0" applyFont="1" applyAlignment="1">
      <alignment horizontal="center" vertical="center"/>
    </xf>
    <xf numFmtId="0" fontId="23" fillId="2" borderId="1" xfId="0" applyFont="1" applyFill="1" applyBorder="1" applyAlignment="1">
      <alignment horizontal="justify" vertical="center" wrapText="1"/>
    </xf>
    <xf numFmtId="0" fontId="17" fillId="0" borderId="0" xfId="0" applyFont="1" applyAlignment="1">
      <alignment horizontal="center"/>
    </xf>
    <xf numFmtId="0" fontId="13" fillId="0" borderId="0" xfId="0" applyFont="1" applyAlignment="1">
      <alignment horizontal="center" vertical="center"/>
    </xf>
    <xf numFmtId="0" fontId="17" fillId="0" borderId="0" xfId="0" applyFont="1" applyAlignment="1"/>
    <xf numFmtId="0" fontId="17" fillId="0" borderId="0" xfId="0" applyFont="1" applyAlignment="1">
      <alignment horizontal="center"/>
    </xf>
    <xf numFmtId="0" fontId="13" fillId="2" borderId="0" xfId="0" applyFont="1" applyFill="1" applyAlignment="1">
      <alignment horizontal="center" vertical="top" wrapText="1"/>
    </xf>
    <xf numFmtId="0" fontId="21" fillId="0" borderId="0" xfId="0" applyFont="1" applyAlignment="1">
      <alignment horizontal="center" vertical="center" wrapText="1"/>
    </xf>
    <xf numFmtId="0" fontId="21" fillId="0" borderId="0" xfId="0" applyFont="1" applyAlignment="1">
      <alignment horizontal="center" vertical="center"/>
    </xf>
    <xf numFmtId="0" fontId="17" fillId="2" borderId="1" xfId="0" applyFont="1" applyFill="1" applyBorder="1" applyAlignment="1">
      <alignment horizontal="center" vertical="center" wrapText="1"/>
    </xf>
    <xf numFmtId="0" fontId="22" fillId="0" borderId="0" xfId="0" applyFont="1" applyAlignment="1">
      <alignment horizontal="center" vertical="center"/>
    </xf>
    <xf numFmtId="0" fontId="13" fillId="2" borderId="1" xfId="0" applyFont="1" applyFill="1" applyBorder="1" applyAlignment="1">
      <alignment horizontal="center" vertical="center" wrapText="1"/>
    </xf>
    <xf numFmtId="0" fontId="13" fillId="0" borderId="0" xfId="0" applyFont="1" applyAlignment="1">
      <alignment horizontal="center" vertical="center"/>
    </xf>
    <xf numFmtId="0" fontId="21" fillId="2" borderId="2"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2" fillId="2" borderId="0" xfId="0" applyFont="1" applyFill="1" applyAlignment="1">
      <alignment horizontal="center" vertical="top" wrapText="1"/>
    </xf>
    <xf numFmtId="0" fontId="17" fillId="0" borderId="1" xfId="0" applyFont="1" applyBorder="1" applyAlignment="1">
      <alignment horizontal="center" vertical="center"/>
    </xf>
    <xf numFmtId="0" fontId="17" fillId="2" borderId="2"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0" fillId="2" borderId="6" xfId="0" applyFont="1" applyFill="1" applyBorder="1" applyAlignment="1">
      <alignment horizontal="center" vertical="center" wrapText="1"/>
    </xf>
  </cellXfs>
  <cellStyles count="1">
    <cellStyle name="Normal" xfId="0" builtinId="0"/>
  </cellStyles>
  <dxfs count="17">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3</xdr:col>
      <xdr:colOff>1256665</xdr:colOff>
      <xdr:row>1</xdr:row>
      <xdr:rowOff>409575</xdr:rowOff>
    </xdr:from>
    <xdr:to>
      <xdr:col>5</xdr:col>
      <xdr:colOff>266700</xdr:colOff>
      <xdr:row>1</xdr:row>
      <xdr:rowOff>409575</xdr:rowOff>
    </xdr:to>
    <xdr:cxnSp macro="">
      <xdr:nvCxnSpPr>
        <xdr:cNvPr id="3" name="Straight Connector 2"/>
        <xdr:cNvCxnSpPr/>
      </xdr:nvCxnSpPr>
      <xdr:spPr>
        <a:xfrm>
          <a:off x="7276465" y="666750"/>
          <a:ext cx="153416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95250</xdr:colOff>
      <xdr:row>0</xdr:row>
      <xdr:rowOff>0</xdr:rowOff>
    </xdr:from>
    <xdr:to>
      <xdr:col>6</xdr:col>
      <xdr:colOff>0</xdr:colOff>
      <xdr:row>1</xdr:row>
      <xdr:rowOff>57150</xdr:rowOff>
    </xdr:to>
    <xdr:sp macro="" textlink="">
      <xdr:nvSpPr>
        <xdr:cNvPr id="4" name="Text Box 15"/>
        <xdr:cNvSpPr txBox="1"/>
      </xdr:nvSpPr>
      <xdr:spPr>
        <a:xfrm>
          <a:off x="8743950" y="0"/>
          <a:ext cx="942975" cy="31432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01</a:t>
          </a:r>
          <a:endParaRPr lang="en-US" sz="1100">
            <a:effectLst/>
            <a:latin typeface="Arial"/>
            <a:ea typeface="Arial"/>
            <a:cs typeface="Times New Roman"/>
          </a:endParaRPr>
        </a:p>
      </xdr:txBody>
    </xdr:sp>
    <xdr:clientData/>
  </xdr:twoCellAnchor>
  <xdr:twoCellAnchor>
    <xdr:from>
      <xdr:col>0</xdr:col>
      <xdr:colOff>1285240</xdr:colOff>
      <xdr:row>1</xdr:row>
      <xdr:rowOff>647700</xdr:rowOff>
    </xdr:from>
    <xdr:to>
      <xdr:col>0</xdr:col>
      <xdr:colOff>2924175</xdr:colOff>
      <xdr:row>1</xdr:row>
      <xdr:rowOff>647700</xdr:rowOff>
    </xdr:to>
    <xdr:cxnSp macro="">
      <xdr:nvCxnSpPr>
        <xdr:cNvPr id="5" name="Straight Connector 4"/>
        <xdr:cNvCxnSpPr/>
      </xdr:nvCxnSpPr>
      <xdr:spPr>
        <a:xfrm>
          <a:off x="1285240" y="904875"/>
          <a:ext cx="163893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1574165</xdr:colOff>
      <xdr:row>1</xdr:row>
      <xdr:rowOff>664210</xdr:rowOff>
    </xdr:from>
    <xdr:to>
      <xdr:col>0</xdr:col>
      <xdr:colOff>2651760</xdr:colOff>
      <xdr:row>1</xdr:row>
      <xdr:rowOff>664210</xdr:rowOff>
    </xdr:to>
    <xdr:cxnSp macro="">
      <xdr:nvCxnSpPr>
        <xdr:cNvPr id="2" name="Straight Connector 1"/>
        <xdr:cNvCxnSpPr/>
      </xdr:nvCxnSpPr>
      <xdr:spPr>
        <a:xfrm>
          <a:off x="1574165" y="807085"/>
          <a:ext cx="107759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1342390</xdr:colOff>
      <xdr:row>1</xdr:row>
      <xdr:rowOff>466725</xdr:rowOff>
    </xdr:from>
    <xdr:to>
      <xdr:col>5</xdr:col>
      <xdr:colOff>352425</xdr:colOff>
      <xdr:row>1</xdr:row>
      <xdr:rowOff>466725</xdr:rowOff>
    </xdr:to>
    <xdr:cxnSp macro="">
      <xdr:nvCxnSpPr>
        <xdr:cNvPr id="3" name="Straight Connector 2"/>
        <xdr:cNvCxnSpPr/>
      </xdr:nvCxnSpPr>
      <xdr:spPr>
        <a:xfrm>
          <a:off x="7362190" y="609600"/>
          <a:ext cx="180086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771525</xdr:colOff>
      <xdr:row>0</xdr:row>
      <xdr:rowOff>9525</xdr:rowOff>
    </xdr:from>
    <xdr:to>
      <xdr:col>5</xdr:col>
      <xdr:colOff>1508760</xdr:colOff>
      <xdr:row>0</xdr:row>
      <xdr:rowOff>187960</xdr:rowOff>
    </xdr:to>
    <xdr:sp macro="" textlink="">
      <xdr:nvSpPr>
        <xdr:cNvPr id="4" name="Text Box 15"/>
        <xdr:cNvSpPr txBox="1"/>
      </xdr:nvSpPr>
      <xdr:spPr>
        <a:xfrm>
          <a:off x="9144000" y="9525"/>
          <a:ext cx="737235" cy="17843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02</a:t>
          </a:r>
          <a:endParaRPr lang="en-US" sz="1100">
            <a:effectLst/>
            <a:latin typeface="Arial"/>
            <a:ea typeface="Arial"/>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1145540</xdr:colOff>
      <xdr:row>1</xdr:row>
      <xdr:rowOff>683260</xdr:rowOff>
    </xdr:from>
    <xdr:to>
      <xdr:col>0</xdr:col>
      <xdr:colOff>2223135</xdr:colOff>
      <xdr:row>1</xdr:row>
      <xdr:rowOff>683260</xdr:rowOff>
    </xdr:to>
    <xdr:cxnSp macro="">
      <xdr:nvCxnSpPr>
        <xdr:cNvPr id="2" name="Straight Connector 1"/>
        <xdr:cNvCxnSpPr/>
      </xdr:nvCxnSpPr>
      <xdr:spPr>
        <a:xfrm>
          <a:off x="1145540" y="892810"/>
          <a:ext cx="107759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1342390</xdr:colOff>
      <xdr:row>1</xdr:row>
      <xdr:rowOff>466725</xdr:rowOff>
    </xdr:from>
    <xdr:to>
      <xdr:col>5</xdr:col>
      <xdr:colOff>352425</xdr:colOff>
      <xdr:row>1</xdr:row>
      <xdr:rowOff>466725</xdr:rowOff>
    </xdr:to>
    <xdr:cxnSp macro="">
      <xdr:nvCxnSpPr>
        <xdr:cNvPr id="3" name="Straight Connector 2"/>
        <xdr:cNvCxnSpPr/>
      </xdr:nvCxnSpPr>
      <xdr:spPr>
        <a:xfrm>
          <a:off x="6704965" y="676275"/>
          <a:ext cx="192468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790575</xdr:colOff>
      <xdr:row>0</xdr:row>
      <xdr:rowOff>9525</xdr:rowOff>
    </xdr:from>
    <xdr:to>
      <xdr:col>5</xdr:col>
      <xdr:colOff>1689735</xdr:colOff>
      <xdr:row>0</xdr:row>
      <xdr:rowOff>187960</xdr:rowOff>
    </xdr:to>
    <xdr:sp macro="" textlink="">
      <xdr:nvSpPr>
        <xdr:cNvPr id="4" name="Text Box 15"/>
        <xdr:cNvSpPr txBox="1"/>
      </xdr:nvSpPr>
      <xdr:spPr>
        <a:xfrm>
          <a:off x="9067800" y="9525"/>
          <a:ext cx="899160" cy="17843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03</a:t>
          </a:r>
          <a:endParaRPr lang="en-US" sz="1100">
            <a:effectLst/>
            <a:latin typeface="Arial"/>
            <a:ea typeface="Arial"/>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650240</xdr:colOff>
      <xdr:row>1</xdr:row>
      <xdr:rowOff>664210</xdr:rowOff>
    </xdr:from>
    <xdr:to>
      <xdr:col>1</xdr:col>
      <xdr:colOff>1680210</xdr:colOff>
      <xdr:row>1</xdr:row>
      <xdr:rowOff>664210</xdr:rowOff>
    </xdr:to>
    <xdr:cxnSp macro="">
      <xdr:nvCxnSpPr>
        <xdr:cNvPr id="2" name="Straight Connector 1"/>
        <xdr:cNvCxnSpPr/>
      </xdr:nvCxnSpPr>
      <xdr:spPr>
        <a:xfrm>
          <a:off x="1002665" y="807085"/>
          <a:ext cx="102997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571500</xdr:colOff>
      <xdr:row>1</xdr:row>
      <xdr:rowOff>466725</xdr:rowOff>
    </xdr:from>
    <xdr:to>
      <xdr:col>9</xdr:col>
      <xdr:colOff>352425</xdr:colOff>
      <xdr:row>1</xdr:row>
      <xdr:rowOff>466725</xdr:rowOff>
    </xdr:to>
    <xdr:cxnSp macro="">
      <xdr:nvCxnSpPr>
        <xdr:cNvPr id="3" name="Straight Connector 2"/>
        <xdr:cNvCxnSpPr/>
      </xdr:nvCxnSpPr>
      <xdr:spPr>
        <a:xfrm>
          <a:off x="6848475" y="609600"/>
          <a:ext cx="183832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1028700</xdr:colOff>
      <xdr:row>0</xdr:row>
      <xdr:rowOff>9525</xdr:rowOff>
    </xdr:from>
    <xdr:to>
      <xdr:col>10</xdr:col>
      <xdr:colOff>213360</xdr:colOff>
      <xdr:row>0</xdr:row>
      <xdr:rowOff>140335</xdr:rowOff>
    </xdr:to>
    <xdr:sp macro="" textlink="">
      <xdr:nvSpPr>
        <xdr:cNvPr id="4" name="Text Box 15"/>
        <xdr:cNvSpPr txBox="1"/>
      </xdr:nvSpPr>
      <xdr:spPr>
        <a:xfrm>
          <a:off x="9363075" y="9525"/>
          <a:ext cx="1280160" cy="130810"/>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04</a:t>
          </a:r>
          <a:endParaRPr lang="en-US" sz="1100">
            <a:effectLst/>
            <a:latin typeface="Arial"/>
            <a:ea typeface="Arial"/>
            <a:cs typeface="Times New Roman"/>
          </a:endParaRPr>
        </a:p>
      </xdr:txBody>
    </xdr:sp>
    <xdr:clientData/>
  </xdr:twoCellAnchor>
  <xdr:twoCellAnchor>
    <xdr:from>
      <xdr:col>5</xdr:col>
      <xdr:colOff>180975</xdr:colOff>
      <xdr:row>4</xdr:row>
      <xdr:rowOff>28575</xdr:rowOff>
    </xdr:from>
    <xdr:to>
      <xdr:col>7</xdr:col>
      <xdr:colOff>19050</xdr:colOff>
      <xdr:row>4</xdr:row>
      <xdr:rowOff>28575</xdr:rowOff>
    </xdr:to>
    <xdr:cxnSp macro="">
      <xdr:nvCxnSpPr>
        <xdr:cNvPr id="5" name="Straight Connector 4"/>
        <xdr:cNvCxnSpPr/>
      </xdr:nvCxnSpPr>
      <xdr:spPr>
        <a:xfrm>
          <a:off x="4457700" y="1771650"/>
          <a:ext cx="183832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2"/>
  <sheetViews>
    <sheetView tabSelected="1" zoomScaleNormal="100" workbookViewId="0">
      <selection activeCell="A4" sqref="A4:F4"/>
    </sheetView>
  </sheetViews>
  <sheetFormatPr defaultRowHeight="16.5" x14ac:dyDescent="0.25"/>
  <cols>
    <col min="1" max="1" width="49.21875" style="5" customWidth="1"/>
    <col min="2" max="2" width="8.88671875" style="5"/>
    <col min="3" max="3" width="12.109375" style="5" customWidth="1"/>
    <col min="4" max="4" width="17.77734375" style="5" customWidth="1"/>
    <col min="5" max="5" width="11.6640625" style="17" customWidth="1"/>
    <col min="6" max="6" width="18.109375" style="5" customWidth="1"/>
    <col min="7" max="16384" width="8.88671875" style="5"/>
  </cols>
  <sheetData>
    <row r="1" spans="1:6" ht="20.25" customHeight="1" x14ac:dyDescent="0.25"/>
    <row r="2" spans="1:6" ht="58.5" customHeight="1" x14ac:dyDescent="0.25">
      <c r="A2" s="11" t="s">
        <v>209</v>
      </c>
      <c r="B2" s="3"/>
      <c r="D2" s="74" t="s">
        <v>11</v>
      </c>
      <c r="E2" s="74"/>
      <c r="F2" s="74"/>
    </row>
    <row r="3" spans="1:6" ht="6" hidden="1" customHeight="1" x14ac:dyDescent="0.25">
      <c r="A3" s="1"/>
      <c r="B3" s="2"/>
    </row>
    <row r="4" spans="1:6" ht="48.75" customHeight="1" x14ac:dyDescent="0.25">
      <c r="A4" s="75" t="s">
        <v>186</v>
      </c>
      <c r="B4" s="76"/>
      <c r="C4" s="76"/>
      <c r="D4" s="76"/>
      <c r="E4" s="76"/>
      <c r="F4" s="76"/>
    </row>
    <row r="5" spans="1:6" ht="1.5" customHeight="1" x14ac:dyDescent="0.25">
      <c r="A5" s="23"/>
    </row>
    <row r="6" spans="1:6" ht="20.25" customHeight="1" x14ac:dyDescent="0.25">
      <c r="A6" s="12" t="s">
        <v>194</v>
      </c>
    </row>
    <row r="7" spans="1:6" ht="20.25" customHeight="1" x14ac:dyDescent="0.25">
      <c r="A7" s="12" t="s">
        <v>195</v>
      </c>
    </row>
    <row r="8" spans="1:6" ht="20.25" customHeight="1" x14ac:dyDescent="0.25">
      <c r="A8" s="20" t="s">
        <v>196</v>
      </c>
    </row>
    <row r="9" spans="1:6" ht="20.25" customHeight="1" x14ac:dyDescent="0.25">
      <c r="A9" s="12" t="s">
        <v>177</v>
      </c>
    </row>
    <row r="10" spans="1:6" ht="20.25" customHeight="1" x14ac:dyDescent="0.25">
      <c r="A10" s="12" t="s">
        <v>178</v>
      </c>
    </row>
    <row r="11" spans="1:6" ht="1.5" customHeight="1" x14ac:dyDescent="0.25">
      <c r="A11" s="4"/>
    </row>
    <row r="12" spans="1:6" x14ac:dyDescent="0.25">
      <c r="A12" s="77" t="s">
        <v>0</v>
      </c>
      <c r="B12" s="77" t="s">
        <v>1</v>
      </c>
      <c r="C12" s="77" t="s">
        <v>12</v>
      </c>
      <c r="D12" s="77"/>
      <c r="E12" s="77" t="s">
        <v>2</v>
      </c>
      <c r="F12" s="77"/>
    </row>
    <row r="13" spans="1:6" ht="34.5" x14ac:dyDescent="0.25">
      <c r="A13" s="77"/>
      <c r="B13" s="77"/>
      <c r="C13" s="15" t="s">
        <v>3</v>
      </c>
      <c r="D13" s="15" t="s">
        <v>4</v>
      </c>
      <c r="E13" s="18" t="s">
        <v>3</v>
      </c>
      <c r="F13" s="15" t="s">
        <v>4</v>
      </c>
    </row>
    <row r="14" spans="1:6" ht="19.5" customHeight="1" x14ac:dyDescent="0.25">
      <c r="A14" s="7" t="s">
        <v>13</v>
      </c>
      <c r="B14" s="6">
        <f>B15+B18</f>
        <v>8</v>
      </c>
      <c r="C14" s="6">
        <f>C15+C18</f>
        <v>8</v>
      </c>
      <c r="D14" s="16"/>
      <c r="E14" s="6">
        <f>E15+E18</f>
        <v>8</v>
      </c>
      <c r="F14" s="16"/>
    </row>
    <row r="15" spans="1:6" ht="19.5" customHeight="1" x14ac:dyDescent="0.25">
      <c r="A15" s="7" t="s">
        <v>14</v>
      </c>
      <c r="B15" s="22">
        <f>SUM(B16:B17)</f>
        <v>4</v>
      </c>
      <c r="C15" s="46">
        <f>SUM(C16:C17)</f>
        <v>4</v>
      </c>
      <c r="D15" s="52"/>
      <c r="E15" s="46">
        <f>SUM(E16:E17)</f>
        <v>4</v>
      </c>
      <c r="F15" s="52"/>
    </row>
    <row r="16" spans="1:6" ht="82.5" x14ac:dyDescent="0.25">
      <c r="A16" s="34" t="s">
        <v>121</v>
      </c>
      <c r="B16" s="16">
        <v>2</v>
      </c>
      <c r="C16" s="16">
        <v>2</v>
      </c>
      <c r="D16" s="62" t="s">
        <v>199</v>
      </c>
      <c r="E16" s="66">
        <v>2</v>
      </c>
      <c r="F16" s="62" t="s">
        <v>199</v>
      </c>
    </row>
    <row r="17" spans="1:6" ht="49.5" x14ac:dyDescent="0.25">
      <c r="A17" s="34" t="s">
        <v>122</v>
      </c>
      <c r="B17" s="16">
        <v>2</v>
      </c>
      <c r="C17" s="16">
        <v>2</v>
      </c>
      <c r="D17" s="64" t="s">
        <v>184</v>
      </c>
      <c r="E17" s="66">
        <v>2</v>
      </c>
      <c r="F17" s="64" t="s">
        <v>184</v>
      </c>
    </row>
    <row r="18" spans="1:6" x14ac:dyDescent="0.25">
      <c r="A18" s="44" t="s">
        <v>81</v>
      </c>
      <c r="B18" s="22">
        <f>SUM(B19:B20)</f>
        <v>4</v>
      </c>
      <c r="C18" s="46">
        <f>SUM(C19:C20)</f>
        <v>4</v>
      </c>
      <c r="D18" s="63"/>
      <c r="E18" s="63">
        <f>SUM(E19:E20)</f>
        <v>4</v>
      </c>
      <c r="F18" s="63"/>
    </row>
    <row r="19" spans="1:6" ht="82.5" x14ac:dyDescent="0.25">
      <c r="A19" s="8" t="s">
        <v>96</v>
      </c>
      <c r="B19" s="16">
        <v>2</v>
      </c>
      <c r="C19" s="16">
        <v>2</v>
      </c>
      <c r="D19" s="64" t="s">
        <v>197</v>
      </c>
      <c r="E19" s="66">
        <v>2</v>
      </c>
      <c r="F19" s="64" t="s">
        <v>197</v>
      </c>
    </row>
    <row r="20" spans="1:6" ht="85.5" customHeight="1" x14ac:dyDescent="0.25">
      <c r="A20" s="34" t="s">
        <v>16</v>
      </c>
      <c r="B20" s="16">
        <v>2</v>
      </c>
      <c r="C20" s="16">
        <v>2</v>
      </c>
      <c r="D20" s="62" t="s">
        <v>198</v>
      </c>
      <c r="E20" s="66">
        <v>2</v>
      </c>
      <c r="F20" s="62" t="s">
        <v>198</v>
      </c>
    </row>
    <row r="21" spans="1:6" ht="21" customHeight="1" x14ac:dyDescent="0.25">
      <c r="A21" s="44" t="s">
        <v>17</v>
      </c>
      <c r="B21" s="6">
        <f>B22+B27+B32+B38+B44+B49</f>
        <v>54</v>
      </c>
      <c r="C21" s="6">
        <f>C22+C27+C32+C38+C44+C49</f>
        <v>51</v>
      </c>
      <c r="D21" s="63"/>
      <c r="E21" s="63">
        <f>E22+E27+E32+E38+E44+E49</f>
        <v>51</v>
      </c>
      <c r="F21" s="63"/>
    </row>
    <row r="22" spans="1:6" ht="21" customHeight="1" x14ac:dyDescent="0.25">
      <c r="A22" s="44" t="s">
        <v>82</v>
      </c>
      <c r="B22" s="22">
        <f>SUM(B23:B26)</f>
        <v>8</v>
      </c>
      <c r="C22" s="46">
        <f>SUM(C23:C26)</f>
        <v>7</v>
      </c>
      <c r="D22" s="63"/>
      <c r="E22" s="63">
        <f>SUM(E23:E26)</f>
        <v>7</v>
      </c>
      <c r="F22" s="63"/>
    </row>
    <row r="23" spans="1:6" ht="59.25" customHeight="1" x14ac:dyDescent="0.25">
      <c r="A23" s="34" t="s">
        <v>123</v>
      </c>
      <c r="B23" s="16">
        <v>2</v>
      </c>
      <c r="C23" s="16">
        <v>2</v>
      </c>
      <c r="D23" s="62" t="s">
        <v>200</v>
      </c>
      <c r="E23" s="66">
        <v>2</v>
      </c>
      <c r="F23" s="62" t="s">
        <v>200</v>
      </c>
    </row>
    <row r="24" spans="1:6" ht="64.5" customHeight="1" x14ac:dyDescent="0.25">
      <c r="A24" s="34" t="s">
        <v>124</v>
      </c>
      <c r="B24" s="16">
        <v>2</v>
      </c>
      <c r="C24" s="16">
        <v>2</v>
      </c>
      <c r="D24" s="62" t="s">
        <v>185</v>
      </c>
      <c r="E24" s="66">
        <v>2</v>
      </c>
      <c r="F24" s="62" t="s">
        <v>185</v>
      </c>
    </row>
    <row r="25" spans="1:6" ht="42" customHeight="1" x14ac:dyDescent="0.25">
      <c r="A25" s="34" t="s">
        <v>125</v>
      </c>
      <c r="B25" s="16">
        <v>2</v>
      </c>
      <c r="C25" s="16">
        <v>2</v>
      </c>
      <c r="D25" s="65">
        <v>1</v>
      </c>
      <c r="E25" s="66">
        <v>2</v>
      </c>
      <c r="F25" s="65">
        <v>1</v>
      </c>
    </row>
    <row r="26" spans="1:6" ht="48" customHeight="1" x14ac:dyDescent="0.25">
      <c r="A26" s="34" t="s">
        <v>126</v>
      </c>
      <c r="B26" s="16">
        <v>2</v>
      </c>
      <c r="C26" s="63">
        <v>1</v>
      </c>
      <c r="D26" s="62" t="s">
        <v>201</v>
      </c>
      <c r="E26" s="66">
        <v>1</v>
      </c>
      <c r="F26" s="62" t="s">
        <v>201</v>
      </c>
    </row>
    <row r="27" spans="1:6" ht="28.5" customHeight="1" x14ac:dyDescent="0.25">
      <c r="A27" s="44" t="s">
        <v>83</v>
      </c>
      <c r="B27" s="22">
        <f>SUM(B28:B31)</f>
        <v>8</v>
      </c>
      <c r="C27" s="46">
        <f>SUM(C28:C31)</f>
        <v>8</v>
      </c>
      <c r="D27" s="63"/>
      <c r="E27" s="63">
        <f>SUM(E28:E31)</f>
        <v>8</v>
      </c>
      <c r="F27" s="63"/>
    </row>
    <row r="28" spans="1:6" ht="106.5" customHeight="1" x14ac:dyDescent="0.25">
      <c r="A28" s="34" t="s">
        <v>127</v>
      </c>
      <c r="B28" s="16">
        <v>2</v>
      </c>
      <c r="C28" s="16">
        <v>2</v>
      </c>
      <c r="D28" s="67" t="s">
        <v>187</v>
      </c>
      <c r="E28" s="66">
        <v>2</v>
      </c>
      <c r="F28" s="67" t="s">
        <v>187</v>
      </c>
    </row>
    <row r="29" spans="1:6" ht="66" x14ac:dyDescent="0.25">
      <c r="A29" s="34" t="s">
        <v>84</v>
      </c>
      <c r="B29" s="16">
        <v>2</v>
      </c>
      <c r="C29" s="16">
        <v>2</v>
      </c>
      <c r="D29" s="63" t="s">
        <v>179</v>
      </c>
      <c r="E29" s="66">
        <v>2</v>
      </c>
      <c r="F29" s="63" t="s">
        <v>179</v>
      </c>
    </row>
    <row r="30" spans="1:6" ht="49.5" customHeight="1" x14ac:dyDescent="0.25">
      <c r="A30" s="34" t="s">
        <v>85</v>
      </c>
      <c r="B30" s="16">
        <v>2</v>
      </c>
      <c r="C30" s="16">
        <v>2</v>
      </c>
      <c r="D30" s="63" t="s">
        <v>27</v>
      </c>
      <c r="E30" s="66">
        <v>2</v>
      </c>
      <c r="F30" s="63" t="s">
        <v>27</v>
      </c>
    </row>
    <row r="31" spans="1:6" ht="102" customHeight="1" x14ac:dyDescent="0.25">
      <c r="A31" s="34" t="s">
        <v>86</v>
      </c>
      <c r="B31" s="16">
        <v>2</v>
      </c>
      <c r="C31" s="16">
        <v>2</v>
      </c>
      <c r="D31" s="67" t="s">
        <v>202</v>
      </c>
      <c r="E31" s="66">
        <v>2</v>
      </c>
      <c r="F31" s="67" t="s">
        <v>202</v>
      </c>
    </row>
    <row r="32" spans="1:6" ht="21.75" customHeight="1" x14ac:dyDescent="0.25">
      <c r="A32" s="44" t="s">
        <v>87</v>
      </c>
      <c r="B32" s="22">
        <f>SUM(B33:B37)</f>
        <v>10</v>
      </c>
      <c r="C32" s="46">
        <f>SUM(C33:C37)</f>
        <v>10</v>
      </c>
      <c r="D32" s="63"/>
      <c r="E32" s="63">
        <f>SUM(E33:E37)</f>
        <v>10</v>
      </c>
      <c r="F32" s="63"/>
    </row>
    <row r="33" spans="1:6" ht="49.5" x14ac:dyDescent="0.25">
      <c r="A33" s="34" t="s">
        <v>128</v>
      </c>
      <c r="B33" s="16">
        <v>2</v>
      </c>
      <c r="C33" s="16">
        <v>2</v>
      </c>
      <c r="D33" s="63" t="s">
        <v>188</v>
      </c>
      <c r="E33" s="66">
        <v>2</v>
      </c>
      <c r="F33" s="63" t="s">
        <v>188</v>
      </c>
    </row>
    <row r="34" spans="1:6" ht="105" customHeight="1" x14ac:dyDescent="0.25">
      <c r="A34" s="34" t="s">
        <v>129</v>
      </c>
      <c r="B34" s="16">
        <v>2</v>
      </c>
      <c r="C34" s="16">
        <v>2</v>
      </c>
      <c r="D34" s="63" t="s">
        <v>203</v>
      </c>
      <c r="E34" s="66">
        <v>2</v>
      </c>
      <c r="F34" s="63" t="s">
        <v>203</v>
      </c>
    </row>
    <row r="35" spans="1:6" ht="56.25" customHeight="1" x14ac:dyDescent="0.25">
      <c r="A35" s="34" t="s">
        <v>130</v>
      </c>
      <c r="B35" s="16">
        <v>2</v>
      </c>
      <c r="C35" s="16">
        <v>2</v>
      </c>
      <c r="D35" s="63" t="s">
        <v>176</v>
      </c>
      <c r="E35" s="66">
        <v>2</v>
      </c>
      <c r="F35" s="63" t="s">
        <v>176</v>
      </c>
    </row>
    <row r="36" spans="1:6" ht="53.25" customHeight="1" x14ac:dyDescent="0.25">
      <c r="A36" s="34" t="s">
        <v>131</v>
      </c>
      <c r="B36" s="16">
        <v>2</v>
      </c>
      <c r="C36" s="16">
        <v>2</v>
      </c>
      <c r="D36" s="63"/>
      <c r="E36" s="66">
        <v>2</v>
      </c>
      <c r="F36" s="63"/>
    </row>
    <row r="37" spans="1:6" ht="120" customHeight="1" x14ac:dyDescent="0.25">
      <c r="A37" s="69" t="s">
        <v>63</v>
      </c>
      <c r="B37" s="19">
        <v>2</v>
      </c>
      <c r="C37" s="16">
        <v>2</v>
      </c>
      <c r="D37" s="63" t="s">
        <v>204</v>
      </c>
      <c r="E37" s="66">
        <v>2</v>
      </c>
      <c r="F37" s="63" t="s">
        <v>204</v>
      </c>
    </row>
    <row r="38" spans="1:6" ht="23.25" customHeight="1" x14ac:dyDescent="0.25">
      <c r="A38" s="44" t="s">
        <v>88</v>
      </c>
      <c r="B38" s="22">
        <f>SUM(B39:B43)</f>
        <v>10</v>
      </c>
      <c r="C38" s="46">
        <f>SUM(C39:C43)</f>
        <v>10</v>
      </c>
      <c r="D38" s="63"/>
      <c r="E38" s="63">
        <f>SUM(E39:E43)</f>
        <v>10</v>
      </c>
      <c r="F38" s="63"/>
    </row>
    <row r="39" spans="1:6" ht="59.25" customHeight="1" x14ac:dyDescent="0.25">
      <c r="A39" s="34" t="s">
        <v>132</v>
      </c>
      <c r="B39" s="10">
        <v>2</v>
      </c>
      <c r="C39" s="10">
        <v>2</v>
      </c>
      <c r="D39" s="34" t="s">
        <v>180</v>
      </c>
      <c r="E39" s="63">
        <v>2</v>
      </c>
      <c r="F39" s="34" t="s">
        <v>180</v>
      </c>
    </row>
    <row r="40" spans="1:6" ht="42" customHeight="1" x14ac:dyDescent="0.25">
      <c r="A40" s="34" t="s">
        <v>133</v>
      </c>
      <c r="B40" s="10">
        <v>2</v>
      </c>
      <c r="C40" s="10">
        <v>2</v>
      </c>
      <c r="D40" s="34" t="s">
        <v>181</v>
      </c>
      <c r="E40" s="63">
        <v>2</v>
      </c>
      <c r="F40" s="34" t="s">
        <v>181</v>
      </c>
    </row>
    <row r="41" spans="1:6" ht="66" x14ac:dyDescent="0.25">
      <c r="A41" s="34" t="s">
        <v>134</v>
      </c>
      <c r="B41" s="10">
        <v>2</v>
      </c>
      <c r="C41" s="10">
        <v>2</v>
      </c>
      <c r="D41" s="34" t="s">
        <v>182</v>
      </c>
      <c r="E41" s="63">
        <v>2</v>
      </c>
      <c r="F41" s="34" t="s">
        <v>182</v>
      </c>
    </row>
    <row r="42" spans="1:6" ht="49.5" x14ac:dyDescent="0.25">
      <c r="A42" s="34" t="s">
        <v>138</v>
      </c>
      <c r="B42" s="10">
        <v>2</v>
      </c>
      <c r="C42" s="10">
        <v>2</v>
      </c>
      <c r="D42" s="34"/>
      <c r="E42" s="63">
        <v>2</v>
      </c>
      <c r="F42" s="34"/>
    </row>
    <row r="43" spans="1:6" ht="49.5" x14ac:dyDescent="0.25">
      <c r="A43" s="34" t="s">
        <v>139</v>
      </c>
      <c r="B43" s="10">
        <v>2</v>
      </c>
      <c r="C43" s="10">
        <v>2</v>
      </c>
      <c r="D43" s="34" t="s">
        <v>207</v>
      </c>
      <c r="E43" s="63">
        <v>2</v>
      </c>
      <c r="F43" s="34" t="s">
        <v>207</v>
      </c>
    </row>
    <row r="44" spans="1:6" ht="24" customHeight="1" x14ac:dyDescent="0.25">
      <c r="A44" s="44" t="s">
        <v>89</v>
      </c>
      <c r="B44" s="22">
        <f>SUM(B45:B48)</f>
        <v>8</v>
      </c>
      <c r="C44" s="46">
        <f>SUM(C45:C48)</f>
        <v>8</v>
      </c>
      <c r="D44" s="63"/>
      <c r="E44" s="63">
        <f>SUM(E45:E48)</f>
        <v>8</v>
      </c>
      <c r="F44" s="63"/>
    </row>
    <row r="45" spans="1:6" ht="66" x14ac:dyDescent="0.25">
      <c r="A45" s="34" t="s">
        <v>90</v>
      </c>
      <c r="B45" s="10">
        <v>2</v>
      </c>
      <c r="C45" s="10">
        <v>2</v>
      </c>
      <c r="D45" s="34"/>
      <c r="E45" s="63">
        <v>2</v>
      </c>
      <c r="F45" s="34"/>
    </row>
    <row r="46" spans="1:6" ht="49.5" x14ac:dyDescent="0.25">
      <c r="A46" s="34" t="s">
        <v>140</v>
      </c>
      <c r="B46" s="10">
        <v>2</v>
      </c>
      <c r="C46" s="10">
        <v>2</v>
      </c>
      <c r="D46" s="34" t="s">
        <v>208</v>
      </c>
      <c r="E46" s="63">
        <v>2</v>
      </c>
      <c r="F46" s="34" t="s">
        <v>208</v>
      </c>
    </row>
    <row r="47" spans="1:6" ht="33" x14ac:dyDescent="0.25">
      <c r="A47" s="34" t="s">
        <v>142</v>
      </c>
      <c r="B47" s="10">
        <v>2</v>
      </c>
      <c r="C47" s="10">
        <v>2</v>
      </c>
      <c r="D47" s="34"/>
      <c r="E47" s="63">
        <v>2</v>
      </c>
      <c r="F47" s="34"/>
    </row>
    <row r="48" spans="1:6" ht="33" x14ac:dyDescent="0.25">
      <c r="A48" s="34" t="s">
        <v>143</v>
      </c>
      <c r="B48" s="10">
        <v>2</v>
      </c>
      <c r="C48" s="10">
        <v>2</v>
      </c>
      <c r="D48" s="34"/>
      <c r="E48" s="63">
        <v>2</v>
      </c>
      <c r="F48" s="34"/>
    </row>
    <row r="49" spans="1:6" ht="27" customHeight="1" x14ac:dyDescent="0.25">
      <c r="A49" s="56" t="s">
        <v>154</v>
      </c>
      <c r="B49" s="38">
        <f>SUM(B50:B54)</f>
        <v>10</v>
      </c>
      <c r="C49" s="47">
        <f>SUM(C50:C54)</f>
        <v>8</v>
      </c>
      <c r="D49" s="34"/>
      <c r="E49" s="63">
        <f>SUM(E50:E54)</f>
        <v>8</v>
      </c>
      <c r="F49" s="34"/>
    </row>
    <row r="50" spans="1:6" ht="99" x14ac:dyDescent="0.25">
      <c r="A50" s="34" t="s">
        <v>144</v>
      </c>
      <c r="B50" s="10">
        <v>2</v>
      </c>
      <c r="C50" s="10">
        <v>2</v>
      </c>
      <c r="D50" s="34" t="s">
        <v>189</v>
      </c>
      <c r="E50" s="63">
        <v>2</v>
      </c>
      <c r="F50" s="34" t="s">
        <v>189</v>
      </c>
    </row>
    <row r="51" spans="1:6" ht="33" x14ac:dyDescent="0.25">
      <c r="A51" s="34" t="s">
        <v>145</v>
      </c>
      <c r="B51" s="10">
        <v>2</v>
      </c>
      <c r="C51" s="10">
        <v>2</v>
      </c>
      <c r="D51" s="34"/>
      <c r="E51" s="63">
        <v>2</v>
      </c>
      <c r="F51" s="34"/>
    </row>
    <row r="52" spans="1:6" ht="49.5" x14ac:dyDescent="0.25">
      <c r="A52" s="69" t="s">
        <v>193</v>
      </c>
      <c r="B52" s="10">
        <v>2</v>
      </c>
      <c r="C52" s="10">
        <v>0</v>
      </c>
      <c r="D52" s="34"/>
      <c r="E52" s="63">
        <v>0</v>
      </c>
      <c r="F52" s="34"/>
    </row>
    <row r="53" spans="1:6" ht="33" x14ac:dyDescent="0.25">
      <c r="A53" s="34" t="s">
        <v>147</v>
      </c>
      <c r="B53" s="10">
        <v>2</v>
      </c>
      <c r="C53" s="10">
        <v>2</v>
      </c>
      <c r="D53" s="34"/>
      <c r="E53" s="63">
        <v>2</v>
      </c>
      <c r="F53" s="34"/>
    </row>
    <row r="54" spans="1:6" ht="132" x14ac:dyDescent="0.25">
      <c r="A54" s="34" t="s">
        <v>148</v>
      </c>
      <c r="B54" s="10">
        <v>2</v>
      </c>
      <c r="C54" s="10">
        <v>2</v>
      </c>
      <c r="D54" s="34" t="s">
        <v>205</v>
      </c>
      <c r="E54" s="63">
        <v>2</v>
      </c>
      <c r="F54" s="34" t="s">
        <v>205</v>
      </c>
    </row>
    <row r="55" spans="1:6" ht="23.25" customHeight="1" x14ac:dyDescent="0.25">
      <c r="A55" s="45" t="s">
        <v>41</v>
      </c>
      <c r="B55" s="6">
        <f>B56+B59</f>
        <v>10</v>
      </c>
      <c r="C55" s="6">
        <f>C56+C59</f>
        <v>10</v>
      </c>
      <c r="D55" s="34"/>
      <c r="E55" s="63">
        <f>E56+E59</f>
        <v>10</v>
      </c>
      <c r="F55" s="34"/>
    </row>
    <row r="56" spans="1:6" ht="23.25" customHeight="1" x14ac:dyDescent="0.25">
      <c r="A56" s="45" t="s">
        <v>91</v>
      </c>
      <c r="B56" s="38">
        <f>SUM(B57:B58)</f>
        <v>4</v>
      </c>
      <c r="C56" s="47">
        <v>4</v>
      </c>
      <c r="D56" s="34"/>
      <c r="E56" s="63">
        <f>SUM(E57:E58)</f>
        <v>4</v>
      </c>
      <c r="F56" s="34"/>
    </row>
    <row r="57" spans="1:6" ht="66" x14ac:dyDescent="0.25">
      <c r="A57" s="34" t="s">
        <v>149</v>
      </c>
      <c r="B57" s="10">
        <v>2</v>
      </c>
      <c r="C57" s="10">
        <v>2</v>
      </c>
      <c r="D57" s="63"/>
      <c r="E57" s="63">
        <v>2</v>
      </c>
      <c r="F57" s="63"/>
    </row>
    <row r="58" spans="1:6" ht="49.5" x14ac:dyDescent="0.25">
      <c r="A58" s="34" t="s">
        <v>59</v>
      </c>
      <c r="B58" s="63">
        <v>2</v>
      </c>
      <c r="C58" s="63">
        <v>2</v>
      </c>
      <c r="D58" s="69"/>
      <c r="E58" s="63">
        <v>2</v>
      </c>
      <c r="F58" s="69"/>
    </row>
    <row r="59" spans="1:6" ht="27" customHeight="1" x14ac:dyDescent="0.25">
      <c r="A59" s="45" t="s">
        <v>92</v>
      </c>
      <c r="B59" s="38">
        <f>SUM(B60:B62)</f>
        <v>6</v>
      </c>
      <c r="C59" s="47">
        <f>SUM(C60:C62)</f>
        <v>6</v>
      </c>
      <c r="D59" s="34"/>
      <c r="E59" s="63">
        <f>SUM(E60:E62)</f>
        <v>6</v>
      </c>
      <c r="F59" s="34"/>
    </row>
    <row r="60" spans="1:6" ht="49.5" x14ac:dyDescent="0.25">
      <c r="A60" s="34" t="s">
        <v>93</v>
      </c>
      <c r="B60" s="10">
        <v>2</v>
      </c>
      <c r="C60" s="10">
        <v>2</v>
      </c>
      <c r="D60" s="63" t="s">
        <v>151</v>
      </c>
      <c r="E60" s="63">
        <v>2</v>
      </c>
      <c r="F60" s="63" t="s">
        <v>151</v>
      </c>
    </row>
    <row r="61" spans="1:6" ht="66" x14ac:dyDescent="0.25">
      <c r="A61" s="34" t="s">
        <v>152</v>
      </c>
      <c r="B61" s="10">
        <v>2</v>
      </c>
      <c r="C61" s="10">
        <v>2</v>
      </c>
      <c r="D61" s="34" t="s">
        <v>190</v>
      </c>
      <c r="E61" s="63">
        <v>2</v>
      </c>
      <c r="F61" s="34" t="s">
        <v>190</v>
      </c>
    </row>
    <row r="62" spans="1:6" ht="54" customHeight="1" x14ac:dyDescent="0.25">
      <c r="A62" s="35" t="s">
        <v>153</v>
      </c>
      <c r="B62" s="10">
        <v>2</v>
      </c>
      <c r="C62" s="10">
        <v>2</v>
      </c>
      <c r="D62" s="34" t="s">
        <v>183</v>
      </c>
      <c r="E62" s="63">
        <v>2</v>
      </c>
      <c r="F62" s="34" t="s">
        <v>183</v>
      </c>
    </row>
    <row r="63" spans="1:6" ht="21.75" customHeight="1" x14ac:dyDescent="0.25">
      <c r="A63" s="22" t="s">
        <v>5</v>
      </c>
      <c r="B63" s="6">
        <f>B14+B21+B55</f>
        <v>72</v>
      </c>
      <c r="C63" s="6">
        <f>C14+C21+C55</f>
        <v>69</v>
      </c>
      <c r="D63" s="63"/>
      <c r="E63" s="63">
        <f>E14+E21+E55</f>
        <v>69</v>
      </c>
      <c r="F63" s="63"/>
    </row>
    <row r="64" spans="1:6" ht="21.75" customHeight="1" x14ac:dyDescent="0.25">
      <c r="A64" s="21" t="s">
        <v>6</v>
      </c>
      <c r="B64" s="6">
        <v>100</v>
      </c>
      <c r="C64" s="77">
        <f>ROUND(C63/B63*100,0)</f>
        <v>96</v>
      </c>
      <c r="D64" s="77"/>
      <c r="E64" s="77">
        <f>ROUND(E63/B63*100,0)</f>
        <v>96</v>
      </c>
      <c r="F64" s="77"/>
    </row>
    <row r="65" spans="1:6" ht="27" customHeight="1" x14ac:dyDescent="0.25">
      <c r="A65" s="21" t="s">
        <v>7</v>
      </c>
      <c r="B65" s="10"/>
      <c r="C65" s="79" t="str">
        <f>IF(AND(AND(C16=2,C23=2),C64&gt;=80),"Loại A",IF(AND(AND(C16=2,C23=2),C64&gt;=65),"Loại B",IF(AND(AND(C16=2,C23=2),C64&gt;=50),"Loại C",IF(AND(AND(C16=2,C23=2),C64&lt;50),"Không đạt chuẩn",IF(OR(C16&lt;2,C23&lt;2),"Không đạt chuẩn")))))</f>
        <v>Loại A</v>
      </c>
      <c r="D65" s="79"/>
      <c r="E65" s="79" t="str">
        <f>IF(AND(AND(E16=2,E23=2),E64&gt;=80),"Loại A",IF(AND(AND(E16=2,E23=2),E64&gt;=65),"Loại B",IF(AND(AND(E16=2,E23=2),E64&gt;=50),"Loại C",IF(AND(AND(E16=2,E23=2),E64&lt;50),"Không đạt chuẩn",IF(OR(E16&lt;2,E23&lt;2),"Không đạt chuẩn")))))</f>
        <v>Loại A</v>
      </c>
      <c r="F65" s="79"/>
    </row>
    <row r="66" spans="1:6" ht="3" customHeight="1" x14ac:dyDescent="0.25">
      <c r="A66" s="13"/>
    </row>
    <row r="67" spans="1:6" x14ac:dyDescent="0.25">
      <c r="A67" s="24" t="s">
        <v>191</v>
      </c>
      <c r="D67" s="78" t="s">
        <v>192</v>
      </c>
      <c r="E67" s="78"/>
      <c r="F67" s="78"/>
    </row>
    <row r="68" spans="1:6" x14ac:dyDescent="0.25">
      <c r="A68" s="25" t="s">
        <v>8</v>
      </c>
      <c r="D68" s="80" t="s">
        <v>9</v>
      </c>
      <c r="E68" s="80"/>
      <c r="F68" s="80"/>
    </row>
    <row r="69" spans="1:6" x14ac:dyDescent="0.25">
      <c r="A69" s="68"/>
      <c r="D69" s="68"/>
      <c r="E69" s="68"/>
      <c r="F69" s="71"/>
    </row>
    <row r="70" spans="1:6" x14ac:dyDescent="0.25">
      <c r="A70" s="24"/>
      <c r="D70" s="78"/>
      <c r="E70" s="78"/>
      <c r="F70" s="78"/>
    </row>
    <row r="71" spans="1:6" x14ac:dyDescent="0.25">
      <c r="C71" s="14"/>
    </row>
    <row r="72" spans="1:6" x14ac:dyDescent="0.25">
      <c r="A72" s="70" t="s">
        <v>206</v>
      </c>
      <c r="B72" s="72"/>
      <c r="C72" s="72"/>
      <c r="D72" s="73" t="s">
        <v>206</v>
      </c>
      <c r="E72" s="73"/>
      <c r="F72" s="73"/>
    </row>
  </sheetData>
  <mergeCells count="14">
    <mergeCell ref="D72:F72"/>
    <mergeCell ref="D2:F2"/>
    <mergeCell ref="A4:F4"/>
    <mergeCell ref="A12:A13"/>
    <mergeCell ref="B12:B13"/>
    <mergeCell ref="C12:D12"/>
    <mergeCell ref="E12:F12"/>
    <mergeCell ref="D70:F70"/>
    <mergeCell ref="C64:D64"/>
    <mergeCell ref="E64:F64"/>
    <mergeCell ref="C65:D65"/>
    <mergeCell ref="E65:F65"/>
    <mergeCell ref="D67:F67"/>
    <mergeCell ref="D68:F68"/>
  </mergeCells>
  <conditionalFormatting sqref="B14:C18 B44:C44 B63:C63 E63 E14:E38 E44 B27:C27 B26 B20:C25 B19 B29:C38 B28">
    <cfRule type="cellIs" dxfId="16" priority="8" stopIfTrue="1" operator="equal">
      <formula>0</formula>
    </cfRule>
  </conditionalFormatting>
  <conditionalFormatting sqref="E44 E14:E38">
    <cfRule type="cellIs" dxfId="15" priority="7" stopIfTrue="1" operator="equal">
      <formula>1</formula>
    </cfRule>
  </conditionalFormatting>
  <conditionalFormatting sqref="B49:C57 E49:E62 B59:C62">
    <cfRule type="cellIs" dxfId="14" priority="6" stopIfTrue="1" operator="equal">
      <formula>0</formula>
    </cfRule>
  </conditionalFormatting>
  <conditionalFormatting sqref="E49:E62">
    <cfRule type="cellIs" dxfId="13" priority="5" stopIfTrue="1" operator="equal">
      <formula>1</formula>
    </cfRule>
  </conditionalFormatting>
  <conditionalFormatting sqref="E45:E48 B45:C48">
    <cfRule type="cellIs" dxfId="12" priority="4" stopIfTrue="1" operator="equal">
      <formula>0</formula>
    </cfRule>
  </conditionalFormatting>
  <conditionalFormatting sqref="E45:E48">
    <cfRule type="cellIs" dxfId="11" priority="3" stopIfTrue="1" operator="equal">
      <formula>1</formula>
    </cfRule>
  </conditionalFormatting>
  <conditionalFormatting sqref="E39:E43 B39:C43">
    <cfRule type="cellIs" dxfId="10" priority="2" stopIfTrue="1" operator="equal">
      <formula>0</formula>
    </cfRule>
  </conditionalFormatting>
  <conditionalFormatting sqref="E39:E43">
    <cfRule type="cellIs" dxfId="9" priority="1" stopIfTrue="1" operator="equal">
      <formula>1</formula>
    </cfRule>
  </conditionalFormatting>
  <pageMargins left="0.7" right="0.22" top="0.2" bottom="0.2" header="0.2" footer="0.2"/>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6"/>
  <sheetViews>
    <sheetView zoomScaleNormal="100" workbookViewId="0">
      <selection activeCell="G2" sqref="G2"/>
    </sheetView>
  </sheetViews>
  <sheetFormatPr defaultRowHeight="16.5" x14ac:dyDescent="0.25"/>
  <cols>
    <col min="1" max="1" width="49.21875" style="5" customWidth="1"/>
    <col min="2" max="2" width="6.6640625" style="5" customWidth="1"/>
    <col min="3" max="3" width="12.109375" style="5" customWidth="1"/>
    <col min="4" max="4" width="18" style="5" customWidth="1"/>
    <col min="5" max="5" width="11.6640625" style="5" customWidth="1"/>
    <col min="6" max="6" width="18.109375" style="5" customWidth="1"/>
    <col min="7" max="16384" width="8.88671875" style="5"/>
  </cols>
  <sheetData>
    <row r="1" spans="1:6" ht="17.25" customHeight="1" x14ac:dyDescent="0.25"/>
    <row r="2" spans="1:6" ht="58.5" customHeight="1" x14ac:dyDescent="0.25">
      <c r="A2" s="11" t="s">
        <v>118</v>
      </c>
      <c r="B2" s="3"/>
      <c r="D2" s="74" t="s">
        <v>11</v>
      </c>
      <c r="E2" s="74"/>
      <c r="F2" s="74"/>
    </row>
    <row r="3" spans="1:6" x14ac:dyDescent="0.25">
      <c r="A3" s="1"/>
      <c r="B3" s="2"/>
    </row>
    <row r="4" spans="1:6" ht="35.25" customHeight="1" x14ac:dyDescent="0.25">
      <c r="A4" s="75" t="s">
        <v>52</v>
      </c>
      <c r="B4" s="76"/>
      <c r="C4" s="76"/>
      <c r="D4" s="76"/>
      <c r="E4" s="76"/>
      <c r="F4" s="76"/>
    </row>
    <row r="5" spans="1:6" ht="18" customHeight="1" x14ac:dyDescent="0.25">
      <c r="A5" s="12" t="s">
        <v>19</v>
      </c>
      <c r="B5" s="31"/>
      <c r="C5" s="31"/>
      <c r="D5" s="31"/>
      <c r="E5" s="31"/>
      <c r="F5" s="31"/>
    </row>
    <row r="6" spans="1:6" ht="18" customHeight="1" x14ac:dyDescent="0.25">
      <c r="A6" s="12" t="s">
        <v>20</v>
      </c>
      <c r="B6" s="31"/>
      <c r="C6" s="31"/>
      <c r="D6" s="31"/>
      <c r="E6" s="31"/>
      <c r="F6" s="31"/>
    </row>
    <row r="7" spans="1:6" ht="18" customHeight="1" x14ac:dyDescent="0.25">
      <c r="A7" s="20" t="s">
        <v>21</v>
      </c>
      <c r="B7" s="31"/>
      <c r="C7" s="31"/>
      <c r="D7" s="31"/>
      <c r="E7" s="31"/>
      <c r="F7" s="31"/>
    </row>
    <row r="8" spans="1:6" ht="18" customHeight="1" x14ac:dyDescent="0.25">
      <c r="A8" s="12" t="s">
        <v>22</v>
      </c>
      <c r="B8" s="31"/>
      <c r="C8" s="31"/>
      <c r="D8" s="31"/>
      <c r="E8" s="31"/>
      <c r="F8" s="31"/>
    </row>
    <row r="9" spans="1:6" ht="18" customHeight="1" x14ac:dyDescent="0.25">
      <c r="A9" s="12" t="s">
        <v>23</v>
      </c>
      <c r="B9" s="31"/>
      <c r="C9" s="31"/>
      <c r="D9" s="31"/>
      <c r="E9" s="31"/>
      <c r="F9" s="31"/>
    </row>
    <row r="10" spans="1:6" ht="10.5" customHeight="1" x14ac:dyDescent="0.25">
      <c r="A10" s="4"/>
    </row>
    <row r="11" spans="1:6" x14ac:dyDescent="0.25">
      <c r="A11" s="79" t="s">
        <v>0</v>
      </c>
      <c r="B11" s="79" t="s">
        <v>1</v>
      </c>
      <c r="C11" s="79" t="s">
        <v>28</v>
      </c>
      <c r="D11" s="79"/>
      <c r="E11" s="79" t="s">
        <v>2</v>
      </c>
      <c r="F11" s="79"/>
    </row>
    <row r="12" spans="1:6" ht="34.5" x14ac:dyDescent="0.25">
      <c r="A12" s="79"/>
      <c r="B12" s="79"/>
      <c r="C12" s="27" t="s">
        <v>3</v>
      </c>
      <c r="D12" s="27" t="s">
        <v>4</v>
      </c>
      <c r="E12" s="27" t="s">
        <v>3</v>
      </c>
      <c r="F12" s="27" t="s">
        <v>4</v>
      </c>
    </row>
    <row r="13" spans="1:6" ht="21.75" customHeight="1" x14ac:dyDescent="0.25">
      <c r="A13" s="28" t="s">
        <v>29</v>
      </c>
      <c r="B13" s="6">
        <f>B14+B17</f>
        <v>8</v>
      </c>
      <c r="C13" s="6">
        <f>C14+C17</f>
        <v>0</v>
      </c>
      <c r="D13" s="57"/>
      <c r="E13" s="6">
        <f>E14+E17</f>
        <v>0</v>
      </c>
      <c r="F13" s="57"/>
    </row>
    <row r="14" spans="1:6" ht="21.75" customHeight="1" x14ac:dyDescent="0.25">
      <c r="A14" s="29" t="s">
        <v>14</v>
      </c>
      <c r="B14" s="21">
        <f>SUM(B15:B16)</f>
        <v>4</v>
      </c>
      <c r="C14" s="33">
        <f>SUM(C15:C16)</f>
        <v>0</v>
      </c>
      <c r="D14" s="57"/>
      <c r="E14" s="47">
        <f>SUM(E15:E16)</f>
        <v>0</v>
      </c>
      <c r="F14" s="57"/>
    </row>
    <row r="15" spans="1:6" ht="37.5" customHeight="1" x14ac:dyDescent="0.25">
      <c r="A15" s="9" t="s">
        <v>65</v>
      </c>
      <c r="B15" s="10">
        <v>2</v>
      </c>
      <c r="C15" s="10"/>
      <c r="D15" s="54" t="s">
        <v>66</v>
      </c>
      <c r="E15" s="10"/>
      <c r="F15" s="57"/>
    </row>
    <row r="16" spans="1:6" ht="30" customHeight="1" x14ac:dyDescent="0.25">
      <c r="A16" s="9" t="s">
        <v>30</v>
      </c>
      <c r="B16" s="10">
        <v>2</v>
      </c>
      <c r="C16" s="10"/>
      <c r="D16" s="57"/>
      <c r="E16" s="10"/>
      <c r="F16" s="57"/>
    </row>
    <row r="17" spans="1:6" ht="23.25" customHeight="1" x14ac:dyDescent="0.25">
      <c r="A17" s="29" t="s">
        <v>15</v>
      </c>
      <c r="B17" s="21">
        <f>SUM(B18:B19)</f>
        <v>4</v>
      </c>
      <c r="C17" s="38">
        <f>SUM(C18:C19)</f>
        <v>0</v>
      </c>
      <c r="D17" s="57"/>
      <c r="E17" s="47">
        <f>SUM(E18:E19)</f>
        <v>0</v>
      </c>
      <c r="F17" s="57"/>
    </row>
    <row r="18" spans="1:6" ht="143.25" customHeight="1" x14ac:dyDescent="0.25">
      <c r="A18" s="8" t="s">
        <v>31</v>
      </c>
      <c r="B18" s="10">
        <v>2</v>
      </c>
      <c r="C18" s="10"/>
      <c r="D18" s="54" t="s">
        <v>25</v>
      </c>
      <c r="E18" s="10"/>
      <c r="F18" s="57"/>
    </row>
    <row r="19" spans="1:6" ht="83.25" customHeight="1" x14ac:dyDescent="0.25">
      <c r="A19" s="8" t="s">
        <v>32</v>
      </c>
      <c r="B19" s="10">
        <v>2</v>
      </c>
      <c r="C19" s="10"/>
      <c r="D19" s="54" t="s">
        <v>24</v>
      </c>
      <c r="E19" s="10"/>
      <c r="F19" s="57"/>
    </row>
    <row r="20" spans="1:6" ht="21.75" customHeight="1" x14ac:dyDescent="0.25">
      <c r="A20" s="7" t="s">
        <v>33</v>
      </c>
      <c r="B20" s="6">
        <f>B21+B28+B34+B39+B42</f>
        <v>44</v>
      </c>
      <c r="C20" s="6">
        <f>C21+C28+C34+C39+C42</f>
        <v>0</v>
      </c>
      <c r="D20" s="57"/>
      <c r="E20" s="6">
        <f>E21+E28+E34+E39+E42</f>
        <v>0</v>
      </c>
      <c r="F20" s="57"/>
    </row>
    <row r="21" spans="1:6" ht="21.75" customHeight="1" x14ac:dyDescent="0.25">
      <c r="A21" s="7" t="s">
        <v>34</v>
      </c>
      <c r="B21" s="21">
        <f>SUM(B22:B27)</f>
        <v>12</v>
      </c>
      <c r="C21" s="38">
        <f>SUM(C22:C27)</f>
        <v>0</v>
      </c>
      <c r="D21" s="57"/>
      <c r="E21" s="47">
        <f>SUM(E22:E27)</f>
        <v>0</v>
      </c>
      <c r="F21" s="57"/>
    </row>
    <row r="22" spans="1:6" ht="57.75" customHeight="1" x14ac:dyDescent="0.25">
      <c r="A22" s="8" t="s">
        <v>35</v>
      </c>
      <c r="B22" s="10">
        <v>2</v>
      </c>
      <c r="C22" s="10"/>
      <c r="D22" s="54" t="s">
        <v>26</v>
      </c>
      <c r="E22" s="10"/>
      <c r="F22" s="57"/>
    </row>
    <row r="23" spans="1:6" ht="91.5" customHeight="1" x14ac:dyDescent="0.25">
      <c r="A23" s="35" t="s">
        <v>56</v>
      </c>
      <c r="B23" s="10">
        <v>2</v>
      </c>
      <c r="C23" s="10"/>
      <c r="D23" s="54" t="s">
        <v>62</v>
      </c>
      <c r="E23" s="10"/>
      <c r="F23" s="54" t="s">
        <v>45</v>
      </c>
    </row>
    <row r="24" spans="1:6" ht="40.5" x14ac:dyDescent="0.25">
      <c r="A24" s="8" t="s">
        <v>55</v>
      </c>
      <c r="B24" s="10">
        <v>2</v>
      </c>
      <c r="C24" s="10"/>
      <c r="D24" s="54" t="s">
        <v>27</v>
      </c>
      <c r="E24" s="10"/>
      <c r="F24" s="54" t="s">
        <v>120</v>
      </c>
    </row>
    <row r="25" spans="1:6" ht="49.5" x14ac:dyDescent="0.25">
      <c r="A25" s="34" t="s">
        <v>95</v>
      </c>
      <c r="B25" s="10">
        <v>2</v>
      </c>
      <c r="C25" s="10"/>
      <c r="D25" s="54" t="s">
        <v>46</v>
      </c>
      <c r="E25" s="10"/>
      <c r="F25" s="57"/>
    </row>
    <row r="26" spans="1:6" ht="33" x14ac:dyDescent="0.25">
      <c r="A26" s="34" t="s">
        <v>57</v>
      </c>
      <c r="B26" s="10">
        <v>2</v>
      </c>
      <c r="C26" s="10"/>
      <c r="D26" s="54" t="s">
        <v>47</v>
      </c>
      <c r="E26" s="10"/>
      <c r="F26" s="57"/>
    </row>
    <row r="27" spans="1:6" ht="33" x14ac:dyDescent="0.25">
      <c r="A27" s="35" t="s">
        <v>156</v>
      </c>
      <c r="B27" s="10">
        <v>2</v>
      </c>
      <c r="C27" s="10"/>
      <c r="D27" s="57"/>
      <c r="E27" s="10"/>
      <c r="F27" s="57"/>
    </row>
    <row r="28" spans="1:6" ht="22.5" customHeight="1" x14ac:dyDescent="0.25">
      <c r="A28" s="7" t="s">
        <v>36</v>
      </c>
      <c r="B28" s="21">
        <f>SUM(B29:B33)</f>
        <v>10</v>
      </c>
      <c r="C28" s="38">
        <f>SUM(C29:C33)</f>
        <v>0</v>
      </c>
      <c r="D28" s="57"/>
      <c r="E28" s="47">
        <f>SUM(E29:E33)</f>
        <v>0</v>
      </c>
      <c r="F28" s="57"/>
    </row>
    <row r="29" spans="1:6" ht="54.75" customHeight="1" x14ac:dyDescent="0.25">
      <c r="A29" s="8" t="s">
        <v>157</v>
      </c>
      <c r="B29" s="10">
        <v>2</v>
      </c>
      <c r="C29" s="10"/>
      <c r="D29" s="57"/>
      <c r="E29" s="10"/>
      <c r="F29" s="57"/>
    </row>
    <row r="30" spans="1:6" ht="54" customHeight="1" x14ac:dyDescent="0.25">
      <c r="A30" s="8" t="s">
        <v>158</v>
      </c>
      <c r="B30" s="10">
        <v>2</v>
      </c>
      <c r="C30" s="10"/>
      <c r="D30" s="57"/>
      <c r="E30" s="10"/>
      <c r="F30" s="57"/>
    </row>
    <row r="31" spans="1:6" ht="54" customHeight="1" x14ac:dyDescent="0.25">
      <c r="A31" s="34" t="s">
        <v>134</v>
      </c>
      <c r="B31" s="10">
        <v>2</v>
      </c>
      <c r="C31" s="10"/>
      <c r="D31" s="54" t="s">
        <v>135</v>
      </c>
      <c r="E31" s="10"/>
      <c r="F31" s="54" t="s">
        <v>136</v>
      </c>
    </row>
    <row r="32" spans="1:6" ht="49.5" x14ac:dyDescent="0.25">
      <c r="A32" s="8" t="s">
        <v>159</v>
      </c>
      <c r="B32" s="10">
        <v>2</v>
      </c>
      <c r="C32" s="10"/>
      <c r="D32" s="57"/>
      <c r="E32" s="10"/>
      <c r="F32" s="57"/>
    </row>
    <row r="33" spans="1:6" ht="63.75" customHeight="1" x14ac:dyDescent="0.25">
      <c r="A33" s="8" t="s">
        <v>160</v>
      </c>
      <c r="B33" s="10">
        <v>2</v>
      </c>
      <c r="C33" s="10"/>
      <c r="D33" s="54" t="s">
        <v>137</v>
      </c>
      <c r="E33" s="10"/>
      <c r="F33" s="54" t="s">
        <v>164</v>
      </c>
    </row>
    <row r="34" spans="1:6" ht="24" customHeight="1" x14ac:dyDescent="0.25">
      <c r="A34" s="7" t="s">
        <v>37</v>
      </c>
      <c r="B34" s="21">
        <f>SUM(B35:B38)</f>
        <v>8</v>
      </c>
      <c r="C34" s="38">
        <f>SUM(C35:C38)</f>
        <v>0</v>
      </c>
      <c r="D34" s="57"/>
      <c r="E34" s="47">
        <f>SUM(E35:E38)</f>
        <v>0</v>
      </c>
      <c r="F34" s="57"/>
    </row>
    <row r="35" spans="1:6" ht="66" x14ac:dyDescent="0.25">
      <c r="A35" s="9" t="s">
        <v>73</v>
      </c>
      <c r="B35" s="10">
        <v>2</v>
      </c>
      <c r="C35" s="10"/>
      <c r="D35" s="57"/>
      <c r="E35" s="10"/>
      <c r="F35" s="57"/>
    </row>
    <row r="36" spans="1:6" ht="49.5" x14ac:dyDescent="0.25">
      <c r="A36" s="34" t="s">
        <v>74</v>
      </c>
      <c r="B36" s="10">
        <v>2</v>
      </c>
      <c r="C36" s="10"/>
      <c r="D36" s="57"/>
      <c r="E36" s="10"/>
      <c r="F36" s="57"/>
    </row>
    <row r="37" spans="1:6" ht="33" x14ac:dyDescent="0.25">
      <c r="A37" s="9" t="s">
        <v>161</v>
      </c>
      <c r="B37" s="10">
        <v>2</v>
      </c>
      <c r="C37" s="10"/>
      <c r="D37" s="57"/>
      <c r="E37" s="10"/>
      <c r="F37" s="57"/>
    </row>
    <row r="38" spans="1:6" ht="33" x14ac:dyDescent="0.25">
      <c r="A38" s="34" t="s">
        <v>143</v>
      </c>
      <c r="B38" s="10">
        <v>2</v>
      </c>
      <c r="C38" s="10"/>
      <c r="D38" s="57"/>
      <c r="E38" s="10"/>
      <c r="F38" s="57"/>
    </row>
    <row r="39" spans="1:6" ht="28.5" customHeight="1" x14ac:dyDescent="0.25">
      <c r="A39" s="7" t="s">
        <v>38</v>
      </c>
      <c r="B39" s="21">
        <f>SUM(B40:B41)</f>
        <v>4</v>
      </c>
      <c r="C39" s="38">
        <f>SUM(C40:C41)</f>
        <v>0</v>
      </c>
      <c r="D39" s="57"/>
      <c r="E39" s="47">
        <f>SUM(E40:E41)</f>
        <v>0</v>
      </c>
      <c r="F39" s="57"/>
    </row>
    <row r="40" spans="1:6" ht="49.5" x14ac:dyDescent="0.25">
      <c r="A40" s="8" t="s">
        <v>49</v>
      </c>
      <c r="B40" s="10">
        <v>2</v>
      </c>
      <c r="C40" s="10"/>
      <c r="D40" s="57"/>
      <c r="E40" s="10"/>
      <c r="F40" s="57"/>
    </row>
    <row r="41" spans="1:6" ht="82.5" x14ac:dyDescent="0.25">
      <c r="A41" s="34" t="s">
        <v>162</v>
      </c>
      <c r="B41" s="10">
        <v>2</v>
      </c>
      <c r="C41" s="10"/>
      <c r="D41" s="54" t="s">
        <v>155</v>
      </c>
      <c r="E41" s="10"/>
      <c r="F41" s="57"/>
    </row>
    <row r="42" spans="1:6" ht="27" customHeight="1" x14ac:dyDescent="0.25">
      <c r="A42" s="30" t="s">
        <v>39</v>
      </c>
      <c r="B42" s="21">
        <f>SUM(B43:B47)</f>
        <v>10</v>
      </c>
      <c r="C42" s="38">
        <f>SUM(C43:C47)</f>
        <v>0</v>
      </c>
      <c r="D42" s="57"/>
      <c r="E42" s="47">
        <f>SUM(E43:E47)</f>
        <v>0</v>
      </c>
      <c r="F42" s="57"/>
    </row>
    <row r="43" spans="1:6" ht="54" x14ac:dyDescent="0.25">
      <c r="A43" s="8" t="s">
        <v>40</v>
      </c>
      <c r="B43" s="10">
        <v>2</v>
      </c>
      <c r="C43" s="10"/>
      <c r="D43" s="54" t="s">
        <v>48</v>
      </c>
      <c r="E43" s="10"/>
      <c r="F43" s="57"/>
    </row>
    <row r="44" spans="1:6" ht="40.5" x14ac:dyDescent="0.25">
      <c r="A44" s="8" t="s">
        <v>60</v>
      </c>
      <c r="B44" s="10">
        <v>2</v>
      </c>
      <c r="C44" s="10"/>
      <c r="D44" s="55" t="s">
        <v>146</v>
      </c>
      <c r="E44" s="10"/>
      <c r="F44" s="57"/>
    </row>
    <row r="45" spans="1:6" ht="49.5" x14ac:dyDescent="0.25">
      <c r="A45" s="34" t="s">
        <v>168</v>
      </c>
      <c r="B45" s="10">
        <v>2</v>
      </c>
      <c r="C45" s="10"/>
      <c r="D45" s="58"/>
      <c r="E45" s="10"/>
      <c r="F45" s="59"/>
    </row>
    <row r="46" spans="1:6" ht="49.5" x14ac:dyDescent="0.25">
      <c r="A46" s="34" t="s">
        <v>71</v>
      </c>
      <c r="B46" s="10">
        <v>2</v>
      </c>
      <c r="C46" s="10"/>
      <c r="D46" s="58"/>
      <c r="E46" s="10"/>
      <c r="F46" s="59"/>
    </row>
    <row r="47" spans="1:6" ht="27.75" customHeight="1" x14ac:dyDescent="0.25">
      <c r="A47" s="8" t="s">
        <v>75</v>
      </c>
      <c r="B47" s="10">
        <v>2</v>
      </c>
      <c r="C47" s="10"/>
      <c r="D47" s="54"/>
      <c r="E47" s="10"/>
      <c r="F47" s="57"/>
    </row>
    <row r="48" spans="1:6" ht="23.25" customHeight="1" x14ac:dyDescent="0.25">
      <c r="A48" s="30" t="s">
        <v>41</v>
      </c>
      <c r="B48" s="6">
        <f>B49+B52</f>
        <v>10</v>
      </c>
      <c r="C48" s="6">
        <f>C49+C52</f>
        <v>0</v>
      </c>
      <c r="D48" s="57"/>
      <c r="E48" s="6">
        <f>E49+E52</f>
        <v>0</v>
      </c>
      <c r="F48" s="57"/>
    </row>
    <row r="49" spans="1:6" ht="23.25" customHeight="1" x14ac:dyDescent="0.25">
      <c r="A49" s="30" t="s">
        <v>18</v>
      </c>
      <c r="B49" s="21">
        <f>SUM(B50:B51)</f>
        <v>4</v>
      </c>
      <c r="C49" s="38">
        <f>SUM(C50:C51)</f>
        <v>0</v>
      </c>
      <c r="D49" s="57"/>
      <c r="E49" s="47">
        <f>SUM(E50:E51)</f>
        <v>0</v>
      </c>
      <c r="F49" s="57"/>
    </row>
    <row r="50" spans="1:6" ht="83.25" customHeight="1" x14ac:dyDescent="0.25">
      <c r="A50" s="34" t="s">
        <v>149</v>
      </c>
      <c r="B50" s="10">
        <v>2</v>
      </c>
      <c r="C50" s="10"/>
      <c r="D50" s="54" t="s">
        <v>150</v>
      </c>
      <c r="E50" s="10"/>
      <c r="F50" s="54" t="s">
        <v>141</v>
      </c>
    </row>
    <row r="51" spans="1:6" ht="49.5" x14ac:dyDescent="0.25">
      <c r="A51" s="34" t="s">
        <v>59</v>
      </c>
      <c r="B51" s="10">
        <v>2</v>
      </c>
      <c r="C51" s="10"/>
      <c r="D51" s="57"/>
      <c r="E51" s="10"/>
      <c r="F51" s="58"/>
    </row>
    <row r="52" spans="1:6" ht="27" customHeight="1" x14ac:dyDescent="0.25">
      <c r="A52" s="30" t="s">
        <v>42</v>
      </c>
      <c r="B52" s="21">
        <f>SUM(B53:B55)</f>
        <v>6</v>
      </c>
      <c r="C52" s="38">
        <f>SUM(C53:C55)</f>
        <v>0</v>
      </c>
      <c r="D52" s="57"/>
      <c r="E52" s="47">
        <f>SUM(E53:E55)</f>
        <v>0</v>
      </c>
      <c r="F52" s="57"/>
    </row>
    <row r="53" spans="1:6" ht="33" x14ac:dyDescent="0.25">
      <c r="A53" s="8" t="s">
        <v>61</v>
      </c>
      <c r="B53" s="10">
        <v>2</v>
      </c>
      <c r="C53" s="10"/>
      <c r="D53" s="54" t="s">
        <v>44</v>
      </c>
      <c r="E53" s="10"/>
      <c r="F53" s="54" t="s">
        <v>44</v>
      </c>
    </row>
    <row r="54" spans="1:6" ht="33" x14ac:dyDescent="0.25">
      <c r="A54" s="8" t="s">
        <v>43</v>
      </c>
      <c r="B54" s="10">
        <v>2</v>
      </c>
      <c r="C54" s="10"/>
      <c r="D54" s="57"/>
      <c r="E54" s="10"/>
      <c r="F54" s="57"/>
    </row>
    <row r="55" spans="1:6" ht="54" customHeight="1" x14ac:dyDescent="0.25">
      <c r="A55" s="35" t="s">
        <v>80</v>
      </c>
      <c r="B55" s="10">
        <v>2</v>
      </c>
      <c r="C55" s="10"/>
      <c r="D55" s="57"/>
      <c r="E55" s="10"/>
      <c r="F55" s="57"/>
    </row>
    <row r="56" spans="1:6" ht="22.5" customHeight="1" x14ac:dyDescent="0.25">
      <c r="A56" s="22" t="s">
        <v>5</v>
      </c>
      <c r="B56" s="6">
        <f>B13+B20+B48</f>
        <v>62</v>
      </c>
      <c r="C56" s="6">
        <f>C13+C20+C48</f>
        <v>0</v>
      </c>
      <c r="D56" s="10"/>
      <c r="E56" s="6">
        <f>E13+E20+E48</f>
        <v>0</v>
      </c>
      <c r="F56" s="60"/>
    </row>
    <row r="57" spans="1:6" ht="27.75" customHeight="1" x14ac:dyDescent="0.25">
      <c r="A57" s="21" t="s">
        <v>6</v>
      </c>
      <c r="B57" s="6">
        <v>100</v>
      </c>
      <c r="C57" s="81">
        <f>ROUND(C56/B56*100,0)</f>
        <v>0</v>
      </c>
      <c r="D57" s="82"/>
      <c r="E57" s="79">
        <f>ROUND(E56/B56*100,0)</f>
        <v>0</v>
      </c>
      <c r="F57" s="79"/>
    </row>
    <row r="58" spans="1:6" ht="27" customHeight="1" x14ac:dyDescent="0.25">
      <c r="A58" s="21" t="s">
        <v>7</v>
      </c>
      <c r="B58" s="10"/>
      <c r="C58" s="79" t="str">
        <f>IF(AND(AND(C15=2,C22=2),C57&gt;=80),"Loại A",IF(AND(AND(C15=2,C22=2),C57&gt;=65),"Loại B",IF(AND(AND(C15=2,C22=2),C57&gt;=50),"Loại C",IF(AND(AND(C15=2,C22=2),C57&lt;50),"Không đạt chuẩn",IF(OR(C15&lt;2,C22&lt;2),"Không đạt chuẩn")))))</f>
        <v>Không đạt chuẩn</v>
      </c>
      <c r="D58" s="79"/>
      <c r="E58" s="79" t="str">
        <f>IF(AND(AND(E15=2,E22=2),E57&gt;=80),"Loại A",IF(AND(AND(E15=2,E22=2),E57&gt;=65),"Loại B",IF(AND(AND(E15=2,E22=2),E57&gt;=50),"Loại C",IF(AND(AND(E15=2,E22=2),E57&lt;50),"Không đạt chuẩn",IF(OR(E15&lt;2,E22&lt;2),"Không đạt chuẩn")))))</f>
        <v>Không đạt chuẩn</v>
      </c>
      <c r="F58" s="79"/>
    </row>
    <row r="59" spans="1:6" x14ac:dyDescent="0.25">
      <c r="A59" s="13"/>
    </row>
    <row r="60" spans="1:6" x14ac:dyDescent="0.25">
      <c r="A60" s="24" t="s">
        <v>174</v>
      </c>
      <c r="D60" s="78" t="s">
        <v>175</v>
      </c>
      <c r="E60" s="78"/>
      <c r="F60" s="78"/>
    </row>
    <row r="61" spans="1:6" x14ac:dyDescent="0.25">
      <c r="A61" s="25" t="s">
        <v>8</v>
      </c>
      <c r="D61" s="80" t="s">
        <v>9</v>
      </c>
      <c r="E61" s="80"/>
      <c r="F61" s="80"/>
    </row>
    <row r="62" spans="1:6" x14ac:dyDescent="0.25">
      <c r="A62" s="24" t="s">
        <v>10</v>
      </c>
      <c r="D62" s="78" t="s">
        <v>10</v>
      </c>
      <c r="E62" s="78"/>
      <c r="F62" s="78"/>
    </row>
    <row r="64" spans="1:6" x14ac:dyDescent="0.25">
      <c r="C64" s="14"/>
    </row>
    <row r="66" spans="3:3" x14ac:dyDescent="0.25">
      <c r="C66" s="14"/>
    </row>
  </sheetData>
  <mergeCells count="13">
    <mergeCell ref="D62:F62"/>
    <mergeCell ref="C57:D57"/>
    <mergeCell ref="E57:F57"/>
    <mergeCell ref="C58:D58"/>
    <mergeCell ref="E58:F58"/>
    <mergeCell ref="D60:F60"/>
    <mergeCell ref="D61:F61"/>
    <mergeCell ref="D2:F2"/>
    <mergeCell ref="A4:F4"/>
    <mergeCell ref="A11:A12"/>
    <mergeCell ref="B11:B12"/>
    <mergeCell ref="C11:D11"/>
    <mergeCell ref="E11:F11"/>
  </mergeCells>
  <conditionalFormatting sqref="B13:C55">
    <cfRule type="cellIs" dxfId="8" priority="9" stopIfTrue="1" operator="equal">
      <formula>0</formula>
    </cfRule>
  </conditionalFormatting>
  <conditionalFormatting sqref="E13:E55">
    <cfRule type="cellIs" dxfId="7" priority="1" stopIfTrue="1" operator="equal">
      <formula>0</formula>
    </cfRule>
  </conditionalFormatting>
  <pageMargins left="0.3" right="0.24" top="0.38" bottom="0.35" header="0.3" footer="0.2"/>
  <pageSetup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56"/>
  <sheetViews>
    <sheetView workbookViewId="0">
      <selection activeCell="B51" sqref="B51"/>
    </sheetView>
  </sheetViews>
  <sheetFormatPr defaultRowHeight="16.5" x14ac:dyDescent="0.25"/>
  <cols>
    <col min="1" max="1" width="45.44140625" style="5" customWidth="1"/>
    <col min="2" max="2" width="8.88671875" style="5"/>
    <col min="3" max="3" width="12.109375" style="5" customWidth="1"/>
    <col min="4" max="4" width="22.33203125" style="5" customWidth="1"/>
    <col min="5" max="5" width="11.6640625" style="5" customWidth="1"/>
    <col min="6" max="6" width="20" style="5" customWidth="1"/>
    <col min="7" max="16384" width="8.88671875" style="5"/>
  </cols>
  <sheetData>
    <row r="2" spans="1:6" ht="58.5" customHeight="1" x14ac:dyDescent="0.25">
      <c r="A2" s="11" t="s">
        <v>118</v>
      </c>
      <c r="B2" s="3"/>
      <c r="D2" s="74" t="s">
        <v>11</v>
      </c>
      <c r="E2" s="74"/>
      <c r="F2" s="74"/>
    </row>
    <row r="3" spans="1:6" ht="8.25" customHeight="1" x14ac:dyDescent="0.25">
      <c r="A3" s="1"/>
      <c r="B3" s="2"/>
    </row>
    <row r="4" spans="1:6" ht="44.25" customHeight="1" x14ac:dyDescent="0.25">
      <c r="A4" s="75" t="s">
        <v>97</v>
      </c>
      <c r="B4" s="76"/>
      <c r="C4" s="76"/>
      <c r="D4" s="76"/>
      <c r="E4" s="76"/>
      <c r="F4" s="76"/>
    </row>
    <row r="5" spans="1:6" ht="19.5" x14ac:dyDescent="0.25">
      <c r="A5" s="12" t="s">
        <v>119</v>
      </c>
    </row>
    <row r="6" spans="1:6" ht="18" customHeight="1" x14ac:dyDescent="0.25">
      <c r="A6" s="12" t="s">
        <v>20</v>
      </c>
    </row>
    <row r="7" spans="1:6" ht="19.5" customHeight="1" x14ac:dyDescent="0.25">
      <c r="A7" s="20" t="s">
        <v>21</v>
      </c>
    </row>
    <row r="8" spans="1:6" ht="19.5" customHeight="1" x14ac:dyDescent="0.25">
      <c r="A8" s="12" t="s">
        <v>53</v>
      </c>
    </row>
    <row r="9" spans="1:6" ht="21.75" customHeight="1" x14ac:dyDescent="0.25">
      <c r="A9" s="12" t="s">
        <v>23</v>
      </c>
    </row>
    <row r="10" spans="1:6" ht="10.5" customHeight="1" x14ac:dyDescent="0.25">
      <c r="A10" s="4"/>
    </row>
    <row r="11" spans="1:6" ht="24.75" customHeight="1" x14ac:dyDescent="0.25">
      <c r="A11" s="79" t="s">
        <v>0</v>
      </c>
      <c r="B11" s="79" t="s">
        <v>1</v>
      </c>
      <c r="C11" s="79" t="s">
        <v>28</v>
      </c>
      <c r="D11" s="79"/>
      <c r="E11" s="79" t="s">
        <v>2</v>
      </c>
      <c r="F11" s="79"/>
    </row>
    <row r="12" spans="1:6" ht="34.5" x14ac:dyDescent="0.25">
      <c r="A12" s="79"/>
      <c r="B12" s="79"/>
      <c r="C12" s="27" t="s">
        <v>3</v>
      </c>
      <c r="D12" s="27" t="s">
        <v>4</v>
      </c>
      <c r="E12" s="27" t="s">
        <v>3</v>
      </c>
      <c r="F12" s="27" t="s">
        <v>4</v>
      </c>
    </row>
    <row r="13" spans="1:6" ht="33" x14ac:dyDescent="0.25">
      <c r="A13" s="32" t="s">
        <v>68</v>
      </c>
      <c r="B13" s="6">
        <f>SUM(B14:B15)</f>
        <v>4</v>
      </c>
      <c r="C13" s="6">
        <f>SUM(C14:C15)</f>
        <v>0</v>
      </c>
      <c r="D13" s="53"/>
      <c r="E13" s="6">
        <f>SUM(E14:E15)</f>
        <v>0</v>
      </c>
      <c r="F13" s="10"/>
    </row>
    <row r="14" spans="1:6" ht="33" x14ac:dyDescent="0.25">
      <c r="A14" s="8" t="s">
        <v>64</v>
      </c>
      <c r="B14" s="10">
        <v>2</v>
      </c>
      <c r="C14" s="10"/>
      <c r="D14" s="53" t="s">
        <v>54</v>
      </c>
      <c r="E14" s="10"/>
      <c r="F14" s="53"/>
    </row>
    <row r="15" spans="1:6" ht="49.5" x14ac:dyDescent="0.25">
      <c r="A15" s="8" t="s">
        <v>67</v>
      </c>
      <c r="B15" s="10">
        <v>2</v>
      </c>
      <c r="C15" s="10"/>
      <c r="D15" s="53"/>
      <c r="E15" s="10"/>
      <c r="F15" s="53"/>
    </row>
    <row r="16" spans="1:6" ht="26.25" customHeight="1" x14ac:dyDescent="0.25">
      <c r="A16" s="32" t="s">
        <v>51</v>
      </c>
      <c r="B16" s="6">
        <f>B17+B22+B28+B33+B36</f>
        <v>40</v>
      </c>
      <c r="C16" s="6">
        <f>C17+C22+C28+C33+C36</f>
        <v>0</v>
      </c>
      <c r="D16" s="53"/>
      <c r="E16" s="6">
        <f>E17+E22+E28+E33+E36</f>
        <v>0</v>
      </c>
      <c r="F16" s="53"/>
    </row>
    <row r="17" spans="1:6" ht="22.5" customHeight="1" x14ac:dyDescent="0.25">
      <c r="A17" s="7" t="s">
        <v>34</v>
      </c>
      <c r="B17" s="38">
        <f>SUM(B18:B21)</f>
        <v>8</v>
      </c>
      <c r="C17" s="38">
        <f>SUM(C18:C21)</f>
        <v>0</v>
      </c>
      <c r="D17" s="53"/>
      <c r="E17" s="38">
        <f>SUM(E18:E21)</f>
        <v>0</v>
      </c>
      <c r="F17" s="53"/>
    </row>
    <row r="18" spans="1:6" ht="49.5" x14ac:dyDescent="0.25">
      <c r="A18" s="8" t="s">
        <v>50</v>
      </c>
      <c r="B18" s="10">
        <v>2</v>
      </c>
      <c r="C18" s="10"/>
      <c r="D18" s="53"/>
      <c r="E18" s="10"/>
      <c r="F18" s="53"/>
    </row>
    <row r="19" spans="1:6" ht="49.5" x14ac:dyDescent="0.25">
      <c r="A19" s="34" t="s">
        <v>94</v>
      </c>
      <c r="B19" s="10">
        <v>2</v>
      </c>
      <c r="C19" s="10"/>
      <c r="D19" s="55" t="s">
        <v>46</v>
      </c>
      <c r="E19" s="10"/>
      <c r="F19" s="53"/>
    </row>
    <row r="20" spans="1:6" ht="56.25" customHeight="1" x14ac:dyDescent="0.25">
      <c r="A20" s="34" t="s">
        <v>69</v>
      </c>
      <c r="B20" s="10">
        <v>2</v>
      </c>
      <c r="C20" s="10"/>
      <c r="D20" s="55" t="s">
        <v>47</v>
      </c>
      <c r="E20" s="10"/>
      <c r="F20" s="53"/>
    </row>
    <row r="21" spans="1:6" ht="48.75" customHeight="1" x14ac:dyDescent="0.25">
      <c r="A21" s="35" t="s">
        <v>70</v>
      </c>
      <c r="B21" s="10">
        <v>2</v>
      </c>
      <c r="C21" s="10"/>
      <c r="D21" s="55"/>
      <c r="E21" s="10"/>
      <c r="F21" s="53"/>
    </row>
    <row r="22" spans="1:6" ht="22.5" customHeight="1" x14ac:dyDescent="0.25">
      <c r="A22" s="7" t="s">
        <v>36</v>
      </c>
      <c r="B22" s="38">
        <f>SUM(B23:B27)</f>
        <v>10</v>
      </c>
      <c r="C22" s="38">
        <f>SUM(C23:C27)</f>
        <v>0</v>
      </c>
      <c r="D22" s="53"/>
      <c r="E22" s="38">
        <f>SUM(E23:E27)</f>
        <v>0</v>
      </c>
      <c r="F22" s="53"/>
    </row>
    <row r="23" spans="1:6" ht="54.75" customHeight="1" x14ac:dyDescent="0.25">
      <c r="A23" s="8" t="s">
        <v>157</v>
      </c>
      <c r="B23" s="10">
        <v>2</v>
      </c>
      <c r="C23" s="10"/>
      <c r="D23" s="55"/>
      <c r="E23" s="10"/>
      <c r="F23" s="53"/>
    </row>
    <row r="24" spans="1:6" ht="44.25" customHeight="1" x14ac:dyDescent="0.25">
      <c r="A24" s="8" t="s">
        <v>163</v>
      </c>
      <c r="B24" s="10">
        <v>2</v>
      </c>
      <c r="C24" s="10"/>
      <c r="D24" s="55"/>
      <c r="E24" s="10"/>
      <c r="F24" s="53"/>
    </row>
    <row r="25" spans="1:6" ht="54" customHeight="1" x14ac:dyDescent="0.25">
      <c r="A25" s="34" t="s">
        <v>134</v>
      </c>
      <c r="B25" s="10">
        <v>2</v>
      </c>
      <c r="C25" s="10"/>
      <c r="D25" s="54" t="s">
        <v>135</v>
      </c>
      <c r="E25" s="10"/>
      <c r="F25" s="54" t="s">
        <v>136</v>
      </c>
    </row>
    <row r="26" spans="1:6" ht="49.5" x14ac:dyDescent="0.25">
      <c r="A26" s="8" t="s">
        <v>72</v>
      </c>
      <c r="B26" s="10">
        <v>2</v>
      </c>
      <c r="C26" s="10"/>
      <c r="D26" s="55"/>
      <c r="E26" s="10"/>
      <c r="F26" s="53"/>
    </row>
    <row r="27" spans="1:6" ht="70.5" customHeight="1" x14ac:dyDescent="0.25">
      <c r="A27" s="8" t="s">
        <v>160</v>
      </c>
      <c r="B27" s="10">
        <v>2</v>
      </c>
      <c r="C27" s="10"/>
      <c r="D27" s="54" t="s">
        <v>137</v>
      </c>
      <c r="E27" s="10"/>
      <c r="F27" s="54" t="s">
        <v>164</v>
      </c>
    </row>
    <row r="28" spans="1:6" ht="30.75" customHeight="1" x14ac:dyDescent="0.25">
      <c r="A28" s="7" t="s">
        <v>37</v>
      </c>
      <c r="B28" s="38">
        <f>SUM(B29:B32)</f>
        <v>8</v>
      </c>
      <c r="C28" s="38">
        <f>SUM(C29:C32)</f>
        <v>0</v>
      </c>
      <c r="D28" s="53"/>
      <c r="E28" s="38">
        <f>SUM(E29:E32)</f>
        <v>0</v>
      </c>
      <c r="F28" s="53"/>
    </row>
    <row r="29" spans="1:6" ht="49.5" x14ac:dyDescent="0.25">
      <c r="A29" s="9" t="s">
        <v>77</v>
      </c>
      <c r="B29" s="10">
        <v>2</v>
      </c>
      <c r="C29" s="10"/>
      <c r="D29" s="55"/>
      <c r="E29" s="10"/>
      <c r="F29" s="53"/>
    </row>
    <row r="30" spans="1:6" ht="66" x14ac:dyDescent="0.25">
      <c r="A30" s="34" t="s">
        <v>76</v>
      </c>
      <c r="B30" s="10">
        <v>2</v>
      </c>
      <c r="C30" s="10"/>
      <c r="D30" s="55"/>
      <c r="E30" s="10"/>
      <c r="F30" s="53"/>
    </row>
    <row r="31" spans="1:6" ht="33" x14ac:dyDescent="0.25">
      <c r="A31" s="9" t="s">
        <v>161</v>
      </c>
      <c r="B31" s="10">
        <v>2</v>
      </c>
      <c r="C31" s="10"/>
      <c r="D31" s="55"/>
      <c r="E31" s="10"/>
      <c r="F31" s="53"/>
    </row>
    <row r="32" spans="1:6" ht="33" x14ac:dyDescent="0.25">
      <c r="A32" s="34" t="s">
        <v>165</v>
      </c>
      <c r="B32" s="10">
        <v>2</v>
      </c>
      <c r="C32" s="10"/>
      <c r="D32" s="55"/>
      <c r="E32" s="10"/>
      <c r="F32" s="53"/>
    </row>
    <row r="33" spans="1:6" ht="28.5" customHeight="1" x14ac:dyDescent="0.25">
      <c r="A33" s="7" t="s">
        <v>38</v>
      </c>
      <c r="B33" s="38">
        <f>SUM(B34:B35)</f>
        <v>4</v>
      </c>
      <c r="C33" s="38">
        <f>SUM(C34:C35)</f>
        <v>0</v>
      </c>
      <c r="D33" s="53"/>
      <c r="E33" s="38">
        <f>SUM(E34:E35)</f>
        <v>0</v>
      </c>
      <c r="F33" s="53"/>
    </row>
    <row r="34" spans="1:6" ht="33" x14ac:dyDescent="0.25">
      <c r="A34" s="8" t="s">
        <v>78</v>
      </c>
      <c r="B34" s="10">
        <v>2</v>
      </c>
      <c r="C34" s="10"/>
      <c r="D34" s="55"/>
      <c r="E34" s="10"/>
      <c r="F34" s="53"/>
    </row>
    <row r="35" spans="1:6" ht="82.5" x14ac:dyDescent="0.25">
      <c r="A35" s="34" t="s">
        <v>166</v>
      </c>
      <c r="B35" s="10">
        <v>2</v>
      </c>
      <c r="C35" s="10"/>
      <c r="D35" s="55"/>
      <c r="E35" s="10"/>
      <c r="F35" s="53"/>
    </row>
    <row r="36" spans="1:6" ht="27" customHeight="1" x14ac:dyDescent="0.25">
      <c r="A36" s="30" t="s">
        <v>39</v>
      </c>
      <c r="B36" s="38">
        <f>SUM(B37:B41)</f>
        <v>10</v>
      </c>
      <c r="C36" s="38">
        <f>SUM(C37:C41)</f>
        <v>0</v>
      </c>
      <c r="D36" s="53"/>
      <c r="E36" s="38">
        <f>SUM(E37:E41)</f>
        <v>0</v>
      </c>
      <c r="F36" s="53"/>
    </row>
    <row r="37" spans="1:6" ht="49.5" x14ac:dyDescent="0.25">
      <c r="A37" s="8" t="s">
        <v>169</v>
      </c>
      <c r="B37" s="10">
        <v>2</v>
      </c>
      <c r="C37" s="10"/>
      <c r="D37" s="55" t="s">
        <v>48</v>
      </c>
      <c r="E37" s="10"/>
      <c r="F37" s="53"/>
    </row>
    <row r="38" spans="1:6" ht="33" x14ac:dyDescent="0.25">
      <c r="A38" s="8" t="s">
        <v>170</v>
      </c>
      <c r="B38" s="10">
        <v>2</v>
      </c>
      <c r="C38" s="10"/>
      <c r="D38" s="55" t="s">
        <v>146</v>
      </c>
      <c r="E38" s="10"/>
      <c r="F38" s="53"/>
    </row>
    <row r="39" spans="1:6" ht="49.5" x14ac:dyDescent="0.25">
      <c r="A39" s="34" t="s">
        <v>167</v>
      </c>
      <c r="B39" s="10">
        <v>2</v>
      </c>
      <c r="C39" s="10"/>
      <c r="D39" s="55"/>
      <c r="E39" s="26"/>
      <c r="F39" s="53"/>
    </row>
    <row r="40" spans="1:6" ht="49.5" x14ac:dyDescent="0.25">
      <c r="A40" s="34" t="s">
        <v>147</v>
      </c>
      <c r="B40" s="10">
        <v>2</v>
      </c>
      <c r="C40" s="10"/>
      <c r="D40" s="55"/>
      <c r="E40" s="26"/>
      <c r="F40" s="53"/>
    </row>
    <row r="41" spans="1:6" ht="26.25" customHeight="1" x14ac:dyDescent="0.25">
      <c r="A41" s="8" t="s">
        <v>75</v>
      </c>
      <c r="B41" s="10">
        <v>2</v>
      </c>
      <c r="C41" s="10"/>
      <c r="D41" s="55"/>
      <c r="E41" s="10"/>
      <c r="F41" s="53"/>
    </row>
    <row r="42" spans="1:6" ht="23.25" customHeight="1" x14ac:dyDescent="0.25">
      <c r="A42" s="30" t="s">
        <v>41</v>
      </c>
      <c r="B42" s="6">
        <f>B43+B46</f>
        <v>10</v>
      </c>
      <c r="C42" s="6">
        <f>C43+C46</f>
        <v>0</v>
      </c>
      <c r="D42" s="53"/>
      <c r="E42" s="6">
        <f>E43+E46</f>
        <v>0</v>
      </c>
      <c r="F42" s="53"/>
    </row>
    <row r="43" spans="1:6" ht="23.25" customHeight="1" x14ac:dyDescent="0.25">
      <c r="A43" s="30" t="s">
        <v>18</v>
      </c>
      <c r="B43" s="38">
        <f>SUM(B44:B45)</f>
        <v>4</v>
      </c>
      <c r="C43" s="38">
        <f>SUM(C44:C45)</f>
        <v>0</v>
      </c>
      <c r="D43" s="53"/>
      <c r="E43" s="38">
        <f>SUM(E44:E45)</f>
        <v>0</v>
      </c>
      <c r="F43" s="53"/>
    </row>
    <row r="44" spans="1:6" ht="82.5" x14ac:dyDescent="0.25">
      <c r="A44" s="34" t="s">
        <v>58</v>
      </c>
      <c r="B44" s="10">
        <v>2</v>
      </c>
      <c r="C44" s="10"/>
      <c r="D44" s="54" t="s">
        <v>150</v>
      </c>
      <c r="E44" s="10"/>
      <c r="F44" s="54" t="s">
        <v>141</v>
      </c>
    </row>
    <row r="45" spans="1:6" ht="49.5" x14ac:dyDescent="0.25">
      <c r="A45" s="34" t="s">
        <v>59</v>
      </c>
      <c r="B45" s="10">
        <v>2</v>
      </c>
      <c r="C45" s="10"/>
      <c r="D45" s="55" t="s">
        <v>171</v>
      </c>
      <c r="E45" s="26"/>
      <c r="F45" s="53"/>
    </row>
    <row r="46" spans="1:6" ht="27" customHeight="1" x14ac:dyDescent="0.25">
      <c r="A46" s="30" t="s">
        <v>42</v>
      </c>
      <c r="B46" s="38">
        <f>SUM(B47:B49)</f>
        <v>6</v>
      </c>
      <c r="C46" s="38">
        <f>SUM(C47:C49)</f>
        <v>0</v>
      </c>
      <c r="D46" s="53"/>
      <c r="E46" s="38">
        <f>SUM(E47:E49)</f>
        <v>0</v>
      </c>
      <c r="F46" s="53"/>
    </row>
    <row r="47" spans="1:6" ht="33" x14ac:dyDescent="0.25">
      <c r="A47" s="8" t="s">
        <v>61</v>
      </c>
      <c r="B47" s="10">
        <v>2</v>
      </c>
      <c r="C47" s="10"/>
      <c r="D47" s="53" t="s">
        <v>44</v>
      </c>
      <c r="E47" s="26"/>
      <c r="F47" s="53" t="s">
        <v>44</v>
      </c>
    </row>
    <row r="48" spans="1:6" ht="33" x14ac:dyDescent="0.25">
      <c r="A48" s="8" t="s">
        <v>79</v>
      </c>
      <c r="B48" s="10">
        <v>2</v>
      </c>
      <c r="C48" s="10"/>
      <c r="D48" s="55"/>
      <c r="E48" s="10"/>
      <c r="F48" s="53"/>
    </row>
    <row r="49" spans="1:6" ht="33" x14ac:dyDescent="0.25">
      <c r="A49" s="35" t="s">
        <v>172</v>
      </c>
      <c r="B49" s="10">
        <v>2</v>
      </c>
      <c r="C49" s="10"/>
      <c r="D49" s="55"/>
      <c r="E49" s="10"/>
      <c r="F49" s="53"/>
    </row>
    <row r="50" spans="1:6" ht="21.75" customHeight="1" x14ac:dyDescent="0.25">
      <c r="A50" s="36" t="s">
        <v>5</v>
      </c>
      <c r="B50" s="6">
        <f>B13+B16+B42</f>
        <v>54</v>
      </c>
      <c r="C50" s="6">
        <f>C13+C16+C42</f>
        <v>0</v>
      </c>
      <c r="D50" s="61"/>
      <c r="E50" s="6">
        <f>E13+E16+E42</f>
        <v>0</v>
      </c>
      <c r="F50" s="53"/>
    </row>
    <row r="51" spans="1:6" ht="21.75" customHeight="1" x14ac:dyDescent="0.25">
      <c r="A51" s="38" t="s">
        <v>6</v>
      </c>
      <c r="B51" s="6">
        <v>100</v>
      </c>
      <c r="C51" s="79">
        <f>ROUND(C50/B50*100,0)</f>
        <v>0</v>
      </c>
      <c r="D51" s="79"/>
      <c r="E51" s="83">
        <f>ROUND(E50/B50*100,0)</f>
        <v>0</v>
      </c>
      <c r="F51" s="84"/>
    </row>
    <row r="52" spans="1:6" ht="21.75" customHeight="1" x14ac:dyDescent="0.25">
      <c r="A52" s="38" t="s">
        <v>7</v>
      </c>
      <c r="B52" s="10"/>
      <c r="C52" s="79" t="str">
        <f>IF(AND(AND(C14=2,C15=2),C51&gt;=80),"Loại A",IF(AND(AND(C14=2,C15=2),C51&gt;=65),"Loại B",IF(AND(AND(C14=2,C15=2),C51&gt;=50),"Loại C",IF(AND(AND(C14=2,C15=2),C51&lt;50),"Không đạt chuẩn",IF(OR(C14&lt;2,C15&lt;2),"Không đạt chuẩn")))))</f>
        <v>Không đạt chuẩn</v>
      </c>
      <c r="D52" s="79"/>
      <c r="E52" s="79" t="str">
        <f>IF(AND(AND(E14=2,E15=2),E51&gt;=80),"Loại A",IF(AND(AND(E14=2,E15=2),E51&gt;=65),"Loại B",IF(AND(AND(E14=2,E15=2),E51&gt;=50),"Loại C",IF(AND(AND(E14=2,E15=2),E51&lt;50),"Không đạt chuẩn",IF(OR(E14&lt;2,E15&lt;2),"Không đạt chuẩn")))))</f>
        <v>Không đạt chuẩn</v>
      </c>
      <c r="F52" s="79"/>
    </row>
    <row r="53" spans="1:6" x14ac:dyDescent="0.25">
      <c r="A53" s="13"/>
    </row>
    <row r="54" spans="1:6" x14ac:dyDescent="0.25">
      <c r="A54" s="37" t="s">
        <v>174</v>
      </c>
      <c r="D54" s="78" t="s">
        <v>175</v>
      </c>
      <c r="E54" s="78"/>
      <c r="F54" s="78"/>
    </row>
    <row r="55" spans="1:6" x14ac:dyDescent="0.25">
      <c r="A55" s="39" t="s">
        <v>8</v>
      </c>
      <c r="D55" s="80" t="s">
        <v>9</v>
      </c>
      <c r="E55" s="80"/>
      <c r="F55" s="80"/>
    </row>
    <row r="56" spans="1:6" x14ac:dyDescent="0.25">
      <c r="A56" s="37" t="s">
        <v>10</v>
      </c>
      <c r="D56" s="78" t="s">
        <v>10</v>
      </c>
      <c r="E56" s="78"/>
      <c r="F56" s="78"/>
    </row>
  </sheetData>
  <mergeCells count="13">
    <mergeCell ref="D2:F2"/>
    <mergeCell ref="A4:F4"/>
    <mergeCell ref="A11:A12"/>
    <mergeCell ref="B11:B12"/>
    <mergeCell ref="C11:D11"/>
    <mergeCell ref="E11:F11"/>
    <mergeCell ref="D56:F56"/>
    <mergeCell ref="C51:D51"/>
    <mergeCell ref="E51:F51"/>
    <mergeCell ref="C52:D52"/>
    <mergeCell ref="E52:F52"/>
    <mergeCell ref="D54:F54"/>
    <mergeCell ref="D55:F55"/>
  </mergeCells>
  <conditionalFormatting sqref="C14:C15 E14:E15 C18 E18">
    <cfRule type="cellIs" dxfId="6" priority="18" stopIfTrue="1" operator="equal">
      <formula>1</formula>
    </cfRule>
    <cfRule type="cellIs" dxfId="5" priority="19" stopIfTrue="1" operator="equal">
      <formula>0</formula>
    </cfRule>
  </conditionalFormatting>
  <conditionalFormatting sqref="E19:E21 B19:C49 E23:E24 D22:E22 E29:E32 D28:E28 E34:E35 D33:E33 E37:E41 D36:E36 E45 D42:E43 E47:E49 D46:E46 E26">
    <cfRule type="cellIs" dxfId="4" priority="5" stopIfTrue="1" operator="equal">
      <formula>0</formula>
    </cfRule>
  </conditionalFormatting>
  <conditionalFormatting sqref="E19:E21 E23:E24 E29:E32 E34:E35 E37:E41 E45 E47:E49 E26">
    <cfRule type="cellIs" dxfId="3" priority="4" stopIfTrue="1" operator="equal">
      <formula>1</formula>
    </cfRule>
  </conditionalFormatting>
  <conditionalFormatting sqref="E25">
    <cfRule type="cellIs" dxfId="2" priority="3" stopIfTrue="1" operator="equal">
      <formula>0</formula>
    </cfRule>
  </conditionalFormatting>
  <conditionalFormatting sqref="E27">
    <cfRule type="cellIs" dxfId="1" priority="2" stopIfTrue="1" operator="equal">
      <formula>0</formula>
    </cfRule>
  </conditionalFormatting>
  <conditionalFormatting sqref="E44">
    <cfRule type="cellIs" dxfId="0" priority="1" stopIfTrue="1" operator="equal">
      <formula>0</formula>
    </cfRule>
  </conditionalFormatting>
  <pageMargins left="0.5" right="0.28000000000000003" top="0.49" bottom="0.36" header="0.3" footer="0.21"/>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workbookViewId="0">
      <selection activeCell="G9" sqref="G9"/>
    </sheetView>
  </sheetViews>
  <sheetFormatPr defaultRowHeight="16.5" x14ac:dyDescent="0.25"/>
  <cols>
    <col min="1" max="1" width="4.109375" style="5" customWidth="1"/>
    <col min="2" max="2" width="27" style="5" customWidth="1"/>
    <col min="3" max="4" width="6.21875" style="5" customWidth="1"/>
    <col min="5" max="5" width="6.33203125" style="5" customWidth="1"/>
    <col min="6" max="6" width="9.109375" style="5" customWidth="1"/>
    <col min="7" max="7" width="14.21875" style="5" customWidth="1"/>
    <col min="8" max="8" width="9" style="17" customWidth="1"/>
    <col min="9" max="9" width="15" style="17" customWidth="1"/>
    <col min="10" max="10" width="24.44140625" style="5" customWidth="1"/>
    <col min="11" max="16384" width="8.88671875" style="5"/>
  </cols>
  <sheetData>
    <row r="1" spans="1:10" ht="11.25" customHeight="1" x14ac:dyDescent="0.25"/>
    <row r="2" spans="1:10" ht="58.5" customHeight="1" x14ac:dyDescent="0.25">
      <c r="A2" s="85" t="s">
        <v>115</v>
      </c>
      <c r="B2" s="85"/>
      <c r="C2" s="85"/>
      <c r="D2" s="11"/>
      <c r="E2" s="3"/>
      <c r="G2" s="74" t="s">
        <v>11</v>
      </c>
      <c r="H2" s="74"/>
      <c r="I2" s="74"/>
      <c r="J2" s="74"/>
    </row>
    <row r="3" spans="1:10" x14ac:dyDescent="0.25">
      <c r="B3" s="1"/>
      <c r="C3" s="1"/>
      <c r="D3" s="1"/>
      <c r="E3" s="2"/>
    </row>
    <row r="4" spans="1:10" ht="59.25" customHeight="1" x14ac:dyDescent="0.25">
      <c r="B4" s="75" t="s">
        <v>116</v>
      </c>
      <c r="C4" s="75"/>
      <c r="D4" s="75"/>
      <c r="E4" s="76"/>
      <c r="F4" s="76"/>
      <c r="G4" s="76"/>
      <c r="H4" s="76"/>
      <c r="I4" s="76"/>
      <c r="J4" s="76"/>
    </row>
    <row r="5" spans="1:10" ht="9.75" customHeight="1" x14ac:dyDescent="0.25">
      <c r="B5" s="43"/>
      <c r="C5" s="43"/>
      <c r="D5" s="43"/>
    </row>
    <row r="6" spans="1:10" ht="10.5" customHeight="1" x14ac:dyDescent="0.25">
      <c r="B6" s="4"/>
      <c r="C6" s="4"/>
      <c r="D6" s="4"/>
    </row>
    <row r="7" spans="1:10" ht="33" customHeight="1" x14ac:dyDescent="0.25">
      <c r="A7" s="86" t="s">
        <v>98</v>
      </c>
      <c r="B7" s="77" t="s">
        <v>99</v>
      </c>
      <c r="C7" s="87" t="s">
        <v>100</v>
      </c>
      <c r="D7" s="88"/>
      <c r="E7" s="89"/>
      <c r="F7" s="77" t="s">
        <v>101</v>
      </c>
      <c r="G7" s="77"/>
      <c r="H7" s="77" t="s">
        <v>102</v>
      </c>
      <c r="I7" s="77"/>
      <c r="J7" s="90" t="s">
        <v>103</v>
      </c>
    </row>
    <row r="8" spans="1:10" ht="33" x14ac:dyDescent="0.25">
      <c r="A8" s="86"/>
      <c r="B8" s="77"/>
      <c r="C8" s="41" t="s">
        <v>104</v>
      </c>
      <c r="D8" s="41" t="s">
        <v>105</v>
      </c>
      <c r="E8" s="41" t="s">
        <v>106</v>
      </c>
      <c r="F8" s="41" t="s">
        <v>107</v>
      </c>
      <c r="G8" s="41" t="s">
        <v>7</v>
      </c>
      <c r="H8" s="41" t="s">
        <v>107</v>
      </c>
      <c r="I8" s="41" t="s">
        <v>7</v>
      </c>
      <c r="J8" s="91"/>
    </row>
    <row r="9" spans="1:10" ht="24.75" customHeight="1" x14ac:dyDescent="0.25">
      <c r="A9" s="48" t="s">
        <v>108</v>
      </c>
      <c r="B9" s="49"/>
      <c r="C9" s="16"/>
      <c r="D9" s="16"/>
      <c r="E9" s="16"/>
      <c r="F9" s="16"/>
      <c r="G9" s="16"/>
      <c r="H9" s="16"/>
      <c r="I9" s="16"/>
      <c r="J9" s="50"/>
    </row>
    <row r="10" spans="1:10" ht="24.75" customHeight="1" x14ac:dyDescent="0.25">
      <c r="A10" s="48" t="s">
        <v>109</v>
      </c>
      <c r="B10" s="49"/>
      <c r="C10" s="16"/>
      <c r="D10" s="16"/>
      <c r="E10" s="16"/>
      <c r="F10" s="16"/>
      <c r="G10" s="16"/>
      <c r="H10" s="16"/>
      <c r="I10" s="16"/>
      <c r="J10" s="50"/>
    </row>
    <row r="11" spans="1:10" ht="24.75" customHeight="1" x14ac:dyDescent="0.25">
      <c r="A11" s="48" t="s">
        <v>110</v>
      </c>
      <c r="B11" s="49"/>
      <c r="C11" s="16"/>
      <c r="D11" s="16"/>
      <c r="E11" s="16"/>
      <c r="F11" s="16"/>
      <c r="G11" s="16"/>
      <c r="H11" s="16"/>
      <c r="I11" s="16"/>
      <c r="J11" s="50"/>
    </row>
    <row r="12" spans="1:10" ht="24.75" customHeight="1" x14ac:dyDescent="0.25">
      <c r="A12" s="48" t="s">
        <v>111</v>
      </c>
      <c r="B12" s="51"/>
      <c r="C12" s="16"/>
      <c r="D12" s="16"/>
      <c r="E12" s="16"/>
      <c r="F12" s="16"/>
      <c r="G12" s="16"/>
      <c r="H12" s="16"/>
      <c r="I12" s="16"/>
      <c r="J12" s="50"/>
    </row>
    <row r="13" spans="1:10" ht="24.75" customHeight="1" x14ac:dyDescent="0.25">
      <c r="A13" s="48" t="s">
        <v>112</v>
      </c>
      <c r="B13" s="49"/>
      <c r="C13" s="16"/>
      <c r="D13" s="16"/>
      <c r="E13" s="16"/>
      <c r="F13" s="16"/>
      <c r="G13" s="16"/>
      <c r="H13" s="16"/>
      <c r="I13" s="16"/>
      <c r="J13" s="50"/>
    </row>
    <row r="14" spans="1:10" ht="24.75" customHeight="1" x14ac:dyDescent="0.25">
      <c r="A14" s="48" t="s">
        <v>113</v>
      </c>
      <c r="B14" s="49"/>
      <c r="C14" s="16"/>
      <c r="D14" s="16"/>
      <c r="E14" s="16"/>
      <c r="F14" s="16"/>
      <c r="G14" s="16"/>
      <c r="H14" s="16"/>
      <c r="I14" s="16"/>
      <c r="J14" s="50"/>
    </row>
    <row r="15" spans="1:10" x14ac:dyDescent="0.25">
      <c r="B15" s="13"/>
      <c r="C15" s="13"/>
      <c r="D15" s="13"/>
    </row>
    <row r="16" spans="1:10" x14ac:dyDescent="0.25">
      <c r="B16" s="40"/>
      <c r="C16" s="40"/>
      <c r="D16" s="40"/>
      <c r="H16" s="78" t="s">
        <v>173</v>
      </c>
      <c r="I16" s="78"/>
      <c r="J16" s="78"/>
    </row>
    <row r="17" spans="2:10" x14ac:dyDescent="0.25">
      <c r="B17" s="42" t="s">
        <v>114</v>
      </c>
      <c r="C17" s="42"/>
      <c r="D17" s="42"/>
      <c r="H17" s="80" t="s">
        <v>117</v>
      </c>
      <c r="I17" s="80"/>
      <c r="J17" s="80"/>
    </row>
    <row r="18" spans="2:10" x14ac:dyDescent="0.25">
      <c r="B18" s="40"/>
      <c r="C18" s="40"/>
      <c r="D18" s="40"/>
      <c r="G18" s="78"/>
      <c r="H18" s="78"/>
      <c r="I18" s="78"/>
      <c r="J18" s="78"/>
    </row>
    <row r="20" spans="2:10" x14ac:dyDescent="0.25">
      <c r="F20" s="14"/>
    </row>
  </sheetData>
  <mergeCells count="12">
    <mergeCell ref="H16:J16"/>
    <mergeCell ref="H17:J17"/>
    <mergeCell ref="G18:J18"/>
    <mergeCell ref="A2:C2"/>
    <mergeCell ref="G2:J2"/>
    <mergeCell ref="B4:J4"/>
    <mergeCell ref="A7:A8"/>
    <mergeCell ref="B7:B8"/>
    <mergeCell ref="C7:E7"/>
    <mergeCell ref="F7:G7"/>
    <mergeCell ref="H7:I7"/>
    <mergeCell ref="J7:J8"/>
  </mergeCell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VCQL</vt:lpstr>
      <vt:lpstr>NHANVIEN</vt:lpstr>
      <vt:lpstr>LDPT</vt:lpstr>
      <vt:lpstr>Mẫu 4</vt:lpstr>
      <vt:lpstr>LDPT!Print_Titles</vt:lpstr>
      <vt:lpstr>NHANVIEN!Print_Titles</vt:lpstr>
      <vt:lpstr>VCQL!Print_Titles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Ngan</cp:lastModifiedBy>
  <cp:lastPrinted>2020-06-04T06:15:09Z</cp:lastPrinted>
  <dcterms:created xsi:type="dcterms:W3CDTF">2018-08-15T07:37:54Z</dcterms:created>
  <dcterms:modified xsi:type="dcterms:W3CDTF">2020-06-04T06:15:58Z</dcterms:modified>
</cp:coreProperties>
</file>